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710" windowHeight="12075" activeTab="2"/>
  </bookViews>
  <sheets>
    <sheet name="Quantitativo" sheetId="2" r:id="rId1"/>
    <sheet name="Orçamento" sheetId="1" r:id="rId2"/>
    <sheet name="BDI" sheetId="4" r:id="rId3"/>
    <sheet name="Cronograma" sheetId="6" r:id="rId4"/>
    <sheet name="Carga e Descarga" sheetId="8" r:id="rId5"/>
    <sheet name="Plan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4">#REF!</definedName>
    <definedName name="\I">#REF!</definedName>
    <definedName name="\S" localSheetId="4">[1]COMPOS1!#REF!</definedName>
    <definedName name="\S">[1]COMPOS1!#REF!</definedName>
    <definedName name="_01_09_96" localSheetId="4">#REF!</definedName>
    <definedName name="_01_09_96">#REF!</definedName>
    <definedName name="_PL1" localSheetId="4">#REF!</definedName>
    <definedName name="_PL1">#REF!</definedName>
    <definedName name="a" localSheetId="4">#REF!</definedName>
    <definedName name="a">#REF!</definedName>
    <definedName name="AA" localSheetId="4">#N/A</definedName>
    <definedName name="AA">[0]!AA</definedName>
    <definedName name="AAAAA" localSheetId="4">#N/A</definedName>
    <definedName name="AAAAA">[0]!AAAAA</definedName>
    <definedName name="AFDD" localSheetId="4">#N/A</definedName>
    <definedName name="AFDD">[0]!AFDD</definedName>
    <definedName name="ALTA" localSheetId="4">'[2]PRO-08'!#REF!</definedName>
    <definedName name="ALTA">'[2]PRO-08'!#REF!</definedName>
    <definedName name="amarela" localSheetId="4">#REF!</definedName>
    <definedName name="amarela">#REF!</definedName>
    <definedName name="ar" localSheetId="4">#REF!</definedName>
    <definedName name="ar">#REF!</definedName>
    <definedName name="_xlnm.Print_Area" localSheetId="2">BDI!$A$1:$C$42</definedName>
    <definedName name="_xlnm.Print_Area" localSheetId="4">'Carga e Descarga'!$A$1:$F$12</definedName>
    <definedName name="_xlnm.Print_Area" localSheetId="3">Cronograma!$A$1:$K$27</definedName>
    <definedName name="_xlnm.Print_Area" localSheetId="1">Orçamento!$A$1:$J$50</definedName>
    <definedName name="ASP" localSheetId="4">#REF!</definedName>
    <definedName name="ASP">#REF!</definedName>
    <definedName name="Aut_original" localSheetId="4">[3]PROJETO!#REF!</definedName>
    <definedName name="Aut_original">[3]PROJETO!#REF!</definedName>
    <definedName name="Aut_resumo" localSheetId="4">[4]RESUMO_AUT1!#REF!</definedName>
    <definedName name="Aut_resumo">[4]RESUMO_AUT1!#REF!</definedName>
    <definedName name="AVC" localSheetId="4">#N/A</definedName>
    <definedName name="AVC">[0]!AVC</definedName>
    <definedName name="azul" localSheetId="4">#REF!</definedName>
    <definedName name="azul">#REF!</definedName>
    <definedName name="AZULSINAL" localSheetId="4">#REF!</definedName>
    <definedName name="AZULSINAL">#REF!</definedName>
    <definedName name="_xlnm.Database" localSheetId="4">#REF!</definedName>
    <definedName name="_xlnm.Database">#REF!</definedName>
    <definedName name="BDI" localSheetId="4">#REF!</definedName>
    <definedName name="BDI">#REF!</definedName>
    <definedName name="BG" localSheetId="4">#REF!</definedName>
    <definedName name="BG">#REF!</definedName>
    <definedName name="BGU" localSheetId="4">#REF!</definedName>
    <definedName name="BGU">#REF!</definedName>
    <definedName name="BuiltIn_Print_Area" localSheetId="4">#REF!</definedName>
    <definedName name="BuiltIn_Print_Area">#REF!</definedName>
    <definedName name="CBU" localSheetId="4">#REF!</definedName>
    <definedName name="CBU">#REF!</definedName>
    <definedName name="CBUII" localSheetId="4">#REF!</definedName>
    <definedName name="CBUII">#REF!</definedName>
    <definedName name="CBUQB" localSheetId="4">#REF!</definedName>
    <definedName name="CBUQB">#REF!</definedName>
    <definedName name="CBUQc" localSheetId="4">#REF!</definedName>
    <definedName name="CBUQc">#REF!</definedName>
    <definedName name="CPAV" localSheetId="4">#REF!</definedName>
    <definedName name="CPAV">#REF!</definedName>
    <definedName name="d" localSheetId="4">#REF!</definedName>
    <definedName name="d">#REF!</definedName>
    <definedName name="da" localSheetId="4">#N/A</definedName>
    <definedName name="da">[0]!da</definedName>
    <definedName name="dadinho" localSheetId="4">#REF!</definedName>
    <definedName name="dadinho">#REF!</definedName>
    <definedName name="DADOS" localSheetId="4">#REF!</definedName>
    <definedName name="DADOS">#REF!</definedName>
    <definedName name="Data_Final" localSheetId="4">#REF!</definedName>
    <definedName name="Data_Final">#REF!</definedName>
    <definedName name="Data_Início" localSheetId="4">#REF!</definedName>
    <definedName name="Data_Início">#REF!</definedName>
    <definedName name="daV" localSheetId="4">#N/A</definedName>
    <definedName name="daV">[0]!daV</definedName>
    <definedName name="daVIDSON" localSheetId="4">#N/A</definedName>
    <definedName name="daVIDSON">[0]!daVIDSON</definedName>
    <definedName name="DGA" localSheetId="4">'[2]PRO-08'!#REF!</definedName>
    <definedName name="DGA">'[2]PRO-08'!#REF!</definedName>
    <definedName name="DIST" localSheetId="4">#REF!</definedName>
    <definedName name="DIST">#REF!</definedName>
    <definedName name="DIST1" localSheetId="4">#REF!</definedName>
    <definedName name="DIST1">#REF!</definedName>
    <definedName name="DIST10" localSheetId="4">#REF!</definedName>
    <definedName name="DIST10">#REF!</definedName>
    <definedName name="DIST2" localSheetId="4">#REF!</definedName>
    <definedName name="DIST2">#REF!</definedName>
    <definedName name="DJ" localSheetId="4">#REF!</definedName>
    <definedName name="DJ">#REF!</definedName>
    <definedName name="ECJ" localSheetId="4">#REF!</definedName>
    <definedName name="ECJ">#REF!</definedName>
    <definedName name="EJ" localSheetId="4">#REF!</definedName>
    <definedName name="EJ">#REF!</definedName>
    <definedName name="EXA" localSheetId="4">'[2]PRO-08'!#REF!</definedName>
    <definedName name="EXA">'[2]PRO-08'!#REF!</definedName>
    <definedName name="Excel_BuiltIn_Print_Area_4" localSheetId="4">#REF!</definedName>
    <definedName name="Excel_BuiltIn_Print_Area_4">#REF!</definedName>
    <definedName name="Extenso" localSheetId="4">#N/A</definedName>
    <definedName name="Extenso">[0]!Extenso</definedName>
    <definedName name="fc1a" localSheetId="4">'[2]PRO-08'!#REF!</definedName>
    <definedName name="fc1a">'[2]PRO-08'!#REF!</definedName>
    <definedName name="FC2A" localSheetId="4">'[2]PRO-08'!#REF!</definedName>
    <definedName name="FC2A">'[2]PRO-08'!#REF!</definedName>
    <definedName name="FC3A" localSheetId="4">'[2]PRO-08'!#REF!</definedName>
    <definedName name="FC3A">'[2]PRO-08'!#REF!</definedName>
    <definedName name="hi" localSheetId="4">#REF!</definedName>
    <definedName name="hi">#REF!</definedName>
    <definedName name="IM" localSheetId="4">#REF!</definedName>
    <definedName name="IM">#REF!</definedName>
    <definedName name="Largura_da_Faixa_de_Tráfego___..........." localSheetId="4">#REF!</definedName>
    <definedName name="Largura_da_Faixa_de_Tráfego___...........">#REF!</definedName>
    <definedName name="LILASDRENA" localSheetId="4">#REF!</definedName>
    <definedName name="LILASDRENA">#REF!</definedName>
    <definedName name="Medição" localSheetId="4">#REF!</definedName>
    <definedName name="Medição">#REF!</definedName>
    <definedName name="Meu" localSheetId="4">#REF!</definedName>
    <definedName name="Meu">#REF!</definedName>
    <definedName name="módulo1.Extenso" localSheetId="4">#N/A</definedName>
    <definedName name="módulo1.Extenso">[0]!módulo1.Extenso</definedName>
    <definedName name="NTEI" localSheetId="4">'[2]PRO-08'!#REF!</definedName>
    <definedName name="NTEI">'[2]PRO-08'!#REF!</definedName>
    <definedName name="OPA" localSheetId="4">'[2]PRO-08'!#REF!</definedName>
    <definedName name="OPA">'[2]PRO-08'!#REF!</definedName>
    <definedName name="PassaExtenso" localSheetId="4">[5]!PassaExtenso</definedName>
    <definedName name="PassaExtenso">[6]!PassaExtenso</definedName>
    <definedName name="pesquisa" localSheetId="4">#REF!</definedName>
    <definedName name="pesquisa">#REF!</definedName>
    <definedName name="PL" localSheetId="4">#REF!</definedName>
    <definedName name="PL">#REF!</definedName>
    <definedName name="Ponte" localSheetId="4">#N/A</definedName>
    <definedName name="Ponte">[0]!Ponte</definedName>
    <definedName name="Print" localSheetId="4">[7]QuQuant!#REF!</definedName>
    <definedName name="Print">[7]QuQuant!#REF!</definedName>
    <definedName name="Print_Area_MI" localSheetId="4">#REF!</definedName>
    <definedName name="Print_Area_MI">#REF!</definedName>
    <definedName name="qq" localSheetId="4">#N/A</definedName>
    <definedName name="qq">[0]!qq</definedName>
    <definedName name="QQ_2" localSheetId="4">#N/A</definedName>
    <definedName name="QQ_2">[0]!QQ_2</definedName>
    <definedName name="RBV">[8]Teor!$C$3:$C$7</definedName>
    <definedName name="rD" localSheetId="4">#N/A</definedName>
    <definedName name="rD">[0]!rD</definedName>
    <definedName name="REG" localSheetId="4">#REF!</definedName>
    <definedName name="REG">#REF!</definedName>
    <definedName name="REGULA" localSheetId="4">#REF!</definedName>
    <definedName name="REGULA">#REF!</definedName>
    <definedName name="RESUMO" localSheetId="4">#N/A</definedName>
    <definedName name="RESUMO">[0]!RESUMO</definedName>
    <definedName name="RMA" localSheetId="4">'[2]PRO-08'!#REF!</definedName>
    <definedName name="RMA">'[2]PRO-08'!#REF!</definedName>
    <definedName name="Rodovia___................" localSheetId="4">#REF!</definedName>
    <definedName name="Rodovia___................">#REF!</definedName>
    <definedName name="RS" localSheetId="4">#REF!</definedName>
    <definedName name="RS">#REF!</definedName>
    <definedName name="sbg" localSheetId="4">#REF!</definedName>
    <definedName name="sbg">#REF!</definedName>
    <definedName name="SBTC" localSheetId="4">#REF!</definedName>
    <definedName name="SBTC">#REF!</definedName>
    <definedName name="Teor">[8]Teor!$A$3:$A$7</definedName>
    <definedName name="TPM" localSheetId="4">#REF!</definedName>
    <definedName name="TPM">#REF!</definedName>
    <definedName name="Vazios">[8]Teor!$B$3:$B$7</definedName>
    <definedName name="verde" localSheetId="4">#REF!</definedName>
    <definedName name="verde">#REF!</definedName>
    <definedName name="verdepav" localSheetId="4">#REF!</definedName>
    <definedName name="verdepav">#REF!</definedName>
    <definedName name="WEWRWR" localSheetId="4">#N/A</definedName>
    <definedName name="WEWRWR">[0]!WEWRWR</definedName>
    <definedName name="x" localSheetId="4">[8]Equipamentos!#REF!</definedName>
    <definedName name="x">[8]Equipamentos!#REF!</definedName>
    <definedName name="XXX" localSheetId="4">#N/A</definedName>
    <definedName name="XXX">[0]!XXX</definedName>
    <definedName name="ZA" localSheetId="4">#N/A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F9" i="8"/>
  <c r="F10" s="1"/>
  <c r="G17" i="1" s="1"/>
  <c r="G22" l="1"/>
  <c r="G27" l="1"/>
  <c r="G26"/>
  <c r="G25"/>
  <c r="G24"/>
  <c r="G39"/>
  <c r="G36"/>
  <c r="A41" i="4" l="1"/>
  <c r="A40"/>
  <c r="F13" i="7"/>
  <c r="D15" i="2"/>
  <c r="D13"/>
  <c r="H15"/>
  <c r="H19"/>
  <c r="J19" s="1"/>
  <c r="D11"/>
  <c r="F10" i="7"/>
  <c r="F9"/>
  <c r="E15" i="1" l="1"/>
  <c r="A42" l="1"/>
  <c r="B42"/>
  <c r="F42"/>
  <c r="D38" i="2"/>
  <c r="E42" i="1" s="1"/>
  <c r="B17" i="6" l="1"/>
  <c r="B16"/>
  <c r="B14"/>
  <c r="A32" i="1"/>
  <c r="A16" i="6" s="1"/>
  <c r="A14"/>
  <c r="K16"/>
  <c r="K17"/>
  <c r="K14"/>
  <c r="K15"/>
  <c r="K18" l="1"/>
  <c r="F36" i="1"/>
  <c r="F34"/>
  <c r="F35"/>
  <c r="F33"/>
  <c r="E43"/>
  <c r="D39" i="2"/>
  <c r="D37"/>
  <c r="A43" i="1"/>
  <c r="B43"/>
  <c r="F43"/>
  <c r="A41"/>
  <c r="B41"/>
  <c r="E41"/>
  <c r="F41"/>
  <c r="B34"/>
  <c r="B35"/>
  <c r="B36"/>
  <c r="B33"/>
  <c r="A36"/>
  <c r="A34"/>
  <c r="A35"/>
  <c r="A33"/>
  <c r="D29" i="2"/>
  <c r="D30" s="1"/>
  <c r="A30" i="1"/>
  <c r="B30"/>
  <c r="F30"/>
  <c r="D26" i="2"/>
  <c r="E30" i="1" s="1"/>
  <c r="E34" l="1"/>
  <c r="D31" i="2"/>
  <c r="E33" i="1"/>
  <c r="F52" i="2"/>
  <c r="F48"/>
  <c r="A23" i="1"/>
  <c r="B23"/>
  <c r="F23"/>
  <c r="B17" i="2"/>
  <c r="B21" i="1" s="1"/>
  <c r="L29" i="2"/>
  <c r="L30"/>
  <c r="F26"/>
  <c r="A21" i="1"/>
  <c r="F21"/>
  <c r="A22"/>
  <c r="B22"/>
  <c r="F22"/>
  <c r="E35" l="1"/>
  <c r="D32" i="2"/>
  <c r="E36" i="1" s="1"/>
  <c r="A27"/>
  <c r="B27"/>
  <c r="B28"/>
  <c r="A29"/>
  <c r="B29"/>
  <c r="E29"/>
  <c r="F29"/>
  <c r="C24" i="2"/>
  <c r="F28" i="1" s="1"/>
  <c r="I57" i="2"/>
  <c r="I56"/>
  <c r="I55"/>
  <c r="I54"/>
  <c r="A28" i="1"/>
  <c r="C23" i="2"/>
  <c r="F27" i="1" s="1"/>
  <c r="G50" i="2"/>
  <c r="I50" s="1"/>
  <c r="H48" s="1"/>
  <c r="F45"/>
  <c r="G46"/>
  <c r="H46"/>
  <c r="G36"/>
  <c r="F36"/>
  <c r="G35"/>
  <c r="F35"/>
  <c r="G34"/>
  <c r="F34"/>
  <c r="I35" l="1"/>
  <c r="H32" s="1"/>
  <c r="I46"/>
  <c r="I34"/>
  <c r="I36"/>
  <c r="D23"/>
  <c r="E27" i="1" s="1"/>
  <c r="H52" i="2"/>
  <c r="D24" s="1"/>
  <c r="E28" i="1" s="1"/>
  <c r="C22" i="2" l="1"/>
  <c r="C21"/>
  <c r="F25" i="1" s="1"/>
  <c r="C20" i="2"/>
  <c r="F24" i="1" s="1"/>
  <c r="A25"/>
  <c r="B25"/>
  <c r="A26"/>
  <c r="B26"/>
  <c r="F26"/>
  <c r="A24"/>
  <c r="B24"/>
  <c r="B20"/>
  <c r="B15" i="6" s="1"/>
  <c r="A20" i="1"/>
  <c r="A15" i="6" s="1"/>
  <c r="D20" i="2"/>
  <c r="E24" i="1" s="1"/>
  <c r="G41" i="2"/>
  <c r="H45"/>
  <c r="I45" s="1"/>
  <c r="H43" s="1"/>
  <c r="G45"/>
  <c r="F43"/>
  <c r="F41"/>
  <c r="H41"/>
  <c r="F38"/>
  <c r="F32"/>
  <c r="D22" l="1"/>
  <c r="E26" i="1" s="1"/>
  <c r="I41" i="2"/>
  <c r="H38" s="1"/>
  <c r="D21" s="1"/>
  <c r="E25" i="1" s="1"/>
  <c r="B18" l="1"/>
  <c r="C14" i="2"/>
  <c r="F18" i="1" s="1"/>
  <c r="F20" i="2"/>
  <c r="B17" i="1"/>
  <c r="C13" i="2"/>
  <c r="F17" i="1" s="1"/>
  <c r="F15" i="2"/>
  <c r="B16" i="1" l="1"/>
  <c r="C36" i="2"/>
  <c r="C35"/>
  <c r="C12"/>
  <c r="F16" i="1" s="1"/>
  <c r="F11" i="2"/>
  <c r="I13"/>
  <c r="H11" l="1"/>
  <c r="H17"/>
  <c r="J17" s="1"/>
  <c r="L28"/>
  <c r="L26" s="1"/>
  <c r="H18" s="1"/>
  <c r="J18" s="1"/>
  <c r="D12"/>
  <c r="E16" i="1" s="1"/>
  <c r="H23" i="2" l="1"/>
  <c r="J23" s="1"/>
  <c r="E17" i="1"/>
  <c r="H24" i="2"/>
  <c r="D14"/>
  <c r="D17"/>
  <c r="E21" i="1" s="1"/>
  <c r="F40"/>
  <c r="F39"/>
  <c r="F15"/>
  <c r="G43"/>
  <c r="B15"/>
  <c r="A10" i="2"/>
  <c r="A6"/>
  <c r="E18" i="1" l="1"/>
  <c r="H20" i="2"/>
  <c r="D18"/>
  <c r="E22" i="1" s="1"/>
  <c r="J24" i="2"/>
  <c r="D19" s="1"/>
  <c r="E23" i="1" s="1"/>
  <c r="A40" l="1"/>
  <c r="B40"/>
  <c r="I65" i="2"/>
  <c r="H63" s="1"/>
  <c r="D36" s="1"/>
  <c r="E40" i="1" s="1"/>
  <c r="F63" i="2"/>
  <c r="F59"/>
  <c r="B39" i="1"/>
  <c r="A38"/>
  <c r="A17" i="6" s="1"/>
  <c r="A39" i="1"/>
  <c r="C21" i="4"/>
  <c r="C20"/>
  <c r="C19"/>
  <c r="C18"/>
  <c r="C16"/>
  <c r="I61" i="2"/>
  <c r="H59" s="1"/>
  <c r="D35" s="1"/>
  <c r="E39" i="1" s="1"/>
  <c r="C22" i="4" l="1"/>
  <c r="C25" s="1"/>
  <c r="J9" i="1" l="1"/>
  <c r="H41" s="1"/>
  <c r="J9" i="2"/>
  <c r="H42" i="1" l="1"/>
  <c r="I42" s="1"/>
  <c r="H30"/>
  <c r="I30" s="1"/>
  <c r="H22"/>
  <c r="I22" s="1"/>
  <c r="H29"/>
  <c r="I29" s="1"/>
  <c r="H26"/>
  <c r="I26" s="1"/>
  <c r="H16"/>
  <c r="I16" s="1"/>
  <c r="H25"/>
  <c r="I25" s="1"/>
  <c r="I41"/>
  <c r="H36"/>
  <c r="I36" s="1"/>
  <c r="H24"/>
  <c r="I24" s="1"/>
  <c r="H34"/>
  <c r="I34" s="1"/>
  <c r="H18"/>
  <c r="I18" s="1"/>
  <c r="H43"/>
  <c r="I43" s="1"/>
  <c r="H21"/>
  <c r="I21" s="1"/>
  <c r="H23"/>
  <c r="I23" s="1"/>
  <c r="H15"/>
  <c r="I15" s="1"/>
  <c r="H33"/>
  <c r="I33" s="1"/>
  <c r="H17"/>
  <c r="I17" s="1"/>
  <c r="H27"/>
  <c r="I27" s="1"/>
  <c r="H28"/>
  <c r="I28" s="1"/>
  <c r="H35"/>
  <c r="I35" s="1"/>
  <c r="H39"/>
  <c r="I39" s="1"/>
  <c r="H40"/>
  <c r="I40" s="1"/>
  <c r="I14" l="1"/>
  <c r="I38"/>
  <c r="E17" i="6" s="1"/>
  <c r="F17" s="1"/>
  <c r="I20" i="1"/>
  <c r="E15" i="6" s="1"/>
  <c r="H15" s="1"/>
  <c r="I32" i="1"/>
  <c r="E16" i="6" s="1"/>
  <c r="F16" s="1"/>
  <c r="F15" l="1"/>
  <c r="J15" s="1"/>
  <c r="H16"/>
  <c r="J16" s="1"/>
  <c r="I44" i="1"/>
  <c r="J14" s="1"/>
  <c r="H17" i="6"/>
  <c r="J17" s="1"/>
  <c r="E14"/>
  <c r="E18" s="1"/>
  <c r="J38" i="1" l="1"/>
  <c r="J32"/>
  <c r="J20"/>
  <c r="F14" i="6"/>
  <c r="H14"/>
  <c r="H18" s="1"/>
  <c r="J44" i="1" l="1"/>
  <c r="J14" i="6"/>
  <c r="J18" s="1"/>
  <c r="I18" s="1"/>
  <c r="F18"/>
  <c r="F19" l="1"/>
  <c r="H19" s="1"/>
  <c r="G18"/>
  <c r="G19" s="1"/>
  <c r="I19" s="1"/>
  <c r="F12" i="7"/>
</calcChain>
</file>

<file path=xl/sharedStrings.xml><?xml version="1.0" encoding="utf-8"?>
<sst xmlns="http://schemas.openxmlformats.org/spreadsheetml/2006/main" count="339" uniqueCount="201">
  <si>
    <t>COBERTURA</t>
  </si>
  <si>
    <t>SINAPI</t>
  </si>
  <si>
    <t>m²</t>
  </si>
  <si>
    <t>92541 + 94198</t>
  </si>
  <si>
    <t>TOTAL GERAL =</t>
  </si>
  <si>
    <t>Quantidade</t>
  </si>
  <si>
    <t xml:space="preserve">Comprimento </t>
  </si>
  <si>
    <t>Largura</t>
  </si>
  <si>
    <t>Área</t>
  </si>
  <si>
    <t>ESTADO DE SANTA CATARINA</t>
  </si>
  <si>
    <t>MUNICÍPIO DE ITAJAÍ</t>
  </si>
  <si>
    <t>SECRETARIA  MUNICIPAL DE OBRAS</t>
  </si>
  <si>
    <t>DEPARTAMENTO DE ENGENHARIA</t>
  </si>
  <si>
    <t>ITAJAÍ / SC</t>
  </si>
  <si>
    <t>PLANILHA DE COMPOSIÇÃO DO BDI</t>
  </si>
  <si>
    <t>Item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</si>
  <si>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</si>
  <si>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</si>
  <si>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</si>
  <si>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</si>
  <si>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</si>
  <si>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</si>
  <si>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</si>
  <si>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</si>
  <si>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</si>
  <si>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</si>
  <si>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</si>
  <si>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</si>
  <si>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</si>
  <si>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</si>
  <si>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</si>
  <si>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</si>
  <si>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</si>
  <si>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</si>
  <si>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</si>
  <si>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</si>
  <si>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</si>
  <si>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</si>
  <si>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</si>
  <si>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PREFEITURA MUNICIPAL DE ITAJAÍ</t>
  </si>
  <si>
    <t>SECRETARIA MUNICIPAL DE OBRAS</t>
  </si>
  <si>
    <t>IPCA SICRO:</t>
  </si>
  <si>
    <t>IPCA DEINFRA:</t>
  </si>
  <si>
    <t>BDI:</t>
  </si>
  <si>
    <t xml:space="preserve">PLANILHA DE ORÇAMENTO ESTIMATIVO DA OBRA </t>
  </si>
  <si>
    <t>Discriminação</t>
  </si>
  <si>
    <t>Referência</t>
  </si>
  <si>
    <t>Unidade</t>
  </si>
  <si>
    <t>Custo Unitário (R$)</t>
  </si>
  <si>
    <t xml:space="preserve">Preço Unitário c/ BDI(R$) </t>
  </si>
  <si>
    <t>Preço Total (R$)</t>
  </si>
  <si>
    <t>Base</t>
  </si>
  <si>
    <r>
      <t xml:space="preserve">Empreendimento: </t>
    </r>
    <r>
      <rPr>
        <b/>
        <sz val="9"/>
        <rFont val="Arial"/>
        <family val="2"/>
      </rPr>
      <t>Construção de caixa de correio comunitária</t>
    </r>
  </si>
  <si>
    <t>CALHA EM CHAPA DE AÇO GALVANIZADO NÚMERO 24, DESENVOLVIMENTO DE 33 CM,</t>
  </si>
  <si>
    <t>m</t>
  </si>
  <si>
    <t>Extensão</t>
  </si>
  <si>
    <t>Comprimento</t>
  </si>
  <si>
    <t>SERVIÇOS PRELIMINARES</t>
  </si>
  <si>
    <t>1.1</t>
  </si>
  <si>
    <t>DEINFRA</t>
  </si>
  <si>
    <t>QUADRO RESUMO DE SERVIÇOS</t>
  </si>
  <si>
    <t>Descrição</t>
  </si>
  <si>
    <t>1.2</t>
  </si>
  <si>
    <t>1.3</t>
  </si>
  <si>
    <t>SICRO</t>
  </si>
  <si>
    <t>m³</t>
  </si>
  <si>
    <t>Altura</t>
  </si>
  <si>
    <t>Volume</t>
  </si>
  <si>
    <t>ESCAVAÇÃO MANUAL DE VALA COM PROFUNDIDADE MENOR OU IGUAL A 1,30 M</t>
  </si>
  <si>
    <t>Quantidade de blocos</t>
  </si>
  <si>
    <t>Compr</t>
  </si>
  <si>
    <t>Largu</t>
  </si>
  <si>
    <t>Profu.</t>
  </si>
  <si>
    <t>M³ TOTAL</t>
  </si>
  <si>
    <t>CARGA MANOBRA E DESCARGA COM CAMINHÃO BASCULANTE</t>
  </si>
  <si>
    <t>Trecho</t>
  </si>
  <si>
    <t>Empolamento</t>
  </si>
  <si>
    <t>1.4</t>
  </si>
  <si>
    <t>Distância</t>
  </si>
  <si>
    <t>m³/km</t>
  </si>
  <si>
    <t>Total</t>
  </si>
  <si>
    <t>Muro a ser demolido</t>
  </si>
  <si>
    <t>Muro a ser transportado</t>
  </si>
  <si>
    <t>ESTRUTURA EM CONCRETO ARMADO</t>
  </si>
  <si>
    <t>2.1</t>
  </si>
  <si>
    <t>2.2</t>
  </si>
  <si>
    <t>2.3</t>
  </si>
  <si>
    <t>2.5</t>
  </si>
  <si>
    <t>2.6</t>
  </si>
  <si>
    <t>kg</t>
  </si>
  <si>
    <t>N° barras</t>
  </si>
  <si>
    <t>Massa Nominal (kg/m)</t>
  </si>
  <si>
    <t>Peso (kg)</t>
  </si>
  <si>
    <t>CA 50</t>
  </si>
  <si>
    <t>Caracteristicas de massa e seção:</t>
  </si>
  <si>
    <t>Dobramento em obra:</t>
  </si>
  <si>
    <t>CA</t>
  </si>
  <si>
    <t>Bitola (mm)</t>
  </si>
  <si>
    <t>Tolerância (%)</t>
  </si>
  <si>
    <t>Seção Nominal (mm2)</t>
  </si>
  <si>
    <t>Diâmetro(ø) dos Pinos de Dobramento (mm)</t>
  </si>
  <si>
    <t>±10</t>
  </si>
  <si>
    <t>± 6</t>
  </si>
  <si>
    <t>92767 + 92799</t>
  </si>
  <si>
    <t>92776 + 95446</t>
  </si>
  <si>
    <t>92777 + 92793</t>
  </si>
  <si>
    <t>2 lajes</t>
  </si>
  <si>
    <t>Estribo V1</t>
  </si>
  <si>
    <t>Estribo P1</t>
  </si>
  <si>
    <t>pilares</t>
  </si>
  <si>
    <t>blocos</t>
  </si>
  <si>
    <t>2.4</t>
  </si>
  <si>
    <t xml:space="preserve">Área </t>
  </si>
  <si>
    <t>v1</t>
  </si>
  <si>
    <t>p1</t>
  </si>
  <si>
    <t>v2</t>
  </si>
  <si>
    <t>2.7</t>
  </si>
  <si>
    <t>2.8</t>
  </si>
  <si>
    <t>0,5x0,5x0,3</t>
  </si>
  <si>
    <t>baldrame</t>
  </si>
  <si>
    <t>2x0,20x0,15</t>
  </si>
  <si>
    <t>4x0,30x0,15</t>
  </si>
  <si>
    <t>2.9</t>
  </si>
  <si>
    <t>Escavação</t>
  </si>
  <si>
    <t>3.3</t>
  </si>
  <si>
    <t>ALVENARIA</t>
  </si>
  <si>
    <t>3.4</t>
  </si>
  <si>
    <t>IMPERMEABILIZAÇÃO DE SUPERFÍCIE COM EMULSÃO ASFÁLTICA, 2 DEMÃOS</t>
  </si>
  <si>
    <t>2.10</t>
  </si>
  <si>
    <t>95626 + 88415</t>
  </si>
  <si>
    <t>CRONOGRAMA FÍSICO - FINANCEIRO</t>
  </si>
  <si>
    <t xml:space="preserve">LOCALIZAÇÃO:      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</si>
  <si>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</si>
  <si>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</si>
  <si>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EMPREENDIMENTO:</t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</si>
  <si>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</si>
  <si>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</si>
  <si>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</si>
  <si>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</si>
  <si>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</si>
  <si>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</si>
  <si>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</si>
  <si>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R$</t>
  </si>
  <si>
    <t>TOTAL NO MÊS (SIMPLES)</t>
  </si>
  <si>
    <t>TOTAL NO MÊS (ACUMULADO)</t>
  </si>
  <si>
    <t>CAIXA DE CORREIO COMUNITÁRIA</t>
  </si>
  <si>
    <t>TOTAL GERAL COM BDI (R$)</t>
  </si>
  <si>
    <t>LASTRO DE BRITA Nº2</t>
  </si>
  <si>
    <t>ARMADURA CA-60 D=4,2MM, INCLUINDO CORTE E COLOCAÇÃO</t>
  </si>
  <si>
    <t>ARMADURA CA-60 D=6,3MM, incluindo corte e colocação</t>
  </si>
  <si>
    <t>ARMADURA CA-50 D=8MM, INCLUINDO CORTE E COLOCAÇÃO</t>
  </si>
  <si>
    <t>FÔRMAS EM MADEIRA, C/ REAPROVEITAMENTO 5X</t>
  </si>
  <si>
    <t>ALVENARIA DE VEDAÇÃO COM BLOCOS CERÂMICOS 9x19x39</t>
  </si>
  <si>
    <t>CHAPISCO APLICADO EM ALVENARIA, TRAÇO 1:3 (CI-AR) COM PREPARO E APLICAÇÃO</t>
  </si>
  <si>
    <t>MASSA ÚNICA PARA RECEBIMENTO DE PINTURA, PREPARO MECÂNICO, ESP=5MM</t>
  </si>
  <si>
    <t>APLICAÇÃO MANUAL DE FUNDO SELADOR ACRÍLICO E TINTA LÁTEX ACRÍLICA - DUAS DEMÃOS</t>
  </si>
  <si>
    <t>COBERTURA DE TELHA DE CERÂMICA PORTUGUESA, INCLUINDO MADEIRAMENTO</t>
  </si>
  <si>
    <t>GRADES DE FERRO P/ FECHAMENTO LATERAL</t>
  </si>
  <si>
    <t>INSTALAÇÃO DE TUBOS DE PVC, SÉRIE R, ÁGUA PLUVIAL, DN 150 MM (INSTALADO EM CONDUTORES VERTICAIS),</t>
  </si>
  <si>
    <t>EXECUÇÃO DE CAIXA DE CORREIO</t>
  </si>
  <si>
    <t>Escola Duque de Caxias - Campeche/ Itajaí-SC</t>
  </si>
  <si>
    <r>
      <t xml:space="preserve">Localização: Referência: </t>
    </r>
    <r>
      <rPr>
        <b/>
        <sz val="9"/>
        <rFont val="Arial"/>
        <family val="2"/>
      </rPr>
      <t>Escola Duque de Caxias - CAMPECHE/ ITAJAÍ-SC</t>
    </r>
  </si>
  <si>
    <t xml:space="preserve">Ana Carolina Dellamora Rebello </t>
  </si>
  <si>
    <t>Arquiteta e Urbanista - CAU/SC A133245-7</t>
  </si>
  <si>
    <t xml:space="preserve">Atividade: </t>
  </si>
  <si>
    <t>Data:</t>
  </si>
  <si>
    <t>CÓDIGO</t>
  </si>
  <si>
    <t>MEDIDA</t>
  </si>
  <si>
    <t>VALOR UNITÁRIO</t>
  </si>
  <si>
    <t>TOTAL POR M³</t>
  </si>
  <si>
    <t>Custo Unitário Direto Total por metro cúbico (R$)</t>
  </si>
  <si>
    <t>AQUISIÇÃO E ASSENTAMENTO DE PLACA DE OBRA  - PADRÃO P.M.I (200x150cm) PARA SINLIZAÇÃO PREVENTIVA</t>
  </si>
  <si>
    <t>mo</t>
  </si>
  <si>
    <t xml:space="preserve">DEMOLIÇÃO DE ALVENARIA DE BLOCO FURADO, DE FORMA MANUAL, SEM REAPROVEITAMENTO </t>
  </si>
  <si>
    <t xml:space="preserve">Pedreiro com encargos complementares </t>
  </si>
  <si>
    <t>h</t>
  </si>
  <si>
    <t>QTD</t>
  </si>
  <si>
    <t xml:space="preserve">Servente com encargos complementares </t>
  </si>
  <si>
    <t>*Composição retirada da tabela SINAPI Dezembro 2020</t>
  </si>
  <si>
    <t>* Código base para a formatação da composição : 97622</t>
  </si>
  <si>
    <t xml:space="preserve">Valor total somente da MÃO DE OBRA </t>
  </si>
  <si>
    <t>QTDA</t>
  </si>
  <si>
    <t>m³xkm</t>
  </si>
  <si>
    <t>CONCRETO USINADO BOMBEAVEL, CLASSE DE RESISTÊNCIA C25, INCLUI SERVIÇO DE BOMBEAMENTO</t>
  </si>
  <si>
    <t>TRANSPORTE COM CAMINHÃO BASCULANTE DE 6 M3/12t</t>
  </si>
  <si>
    <t>4.5</t>
  </si>
  <si>
    <t>DEMOLIÇÃO DE ALVENARIA DE BLOCO FURADO, DE FORMA MANUAL, SEM REAPROVEITAMENTO (demolição muro)</t>
  </si>
  <si>
    <t>PORTA DE FERRO DE ABRIR, COM GUARNIÇÕES</t>
  </si>
  <si>
    <t>Referência: Sinapi Dezembro/2020, Sicro Julho/2020, Deinfra Janeiro/2018, Atualização pelo IPCA para Dezembro/2020</t>
  </si>
  <si>
    <t>Carga, manobra e descarga de material com caminhão basculante 6m³/12t</t>
  </si>
  <si>
    <t>CODIGO</t>
  </si>
  <si>
    <t>VALOR UNITARIO</t>
  </si>
  <si>
    <t>QUANTIDADE</t>
  </si>
  <si>
    <t>Caminhão basculante 6m³, peso bruto total 16.000kg, carga útil máxima 13.071 kg, distância entre eixos 4,80m, potência 230 cv inclusive caçamba metálica - chp diurno</t>
  </si>
  <si>
    <t>chp</t>
  </si>
  <si>
    <t>*Composição de referência : Sinapi - 72888</t>
  </si>
  <si>
    <t>*Composição retirada da tabela SINAPI Agosto 2020</t>
  </si>
  <si>
    <t>Composição</t>
  </si>
  <si>
    <r>
      <t xml:space="preserve">DATA:                          </t>
    </r>
    <r>
      <rPr>
        <sz val="10"/>
        <rFont val="Arial"/>
        <family val="2"/>
      </rPr>
      <t xml:space="preserve"> Fevereiro/2021</t>
    </r>
  </si>
  <si>
    <t>ITAJAÍ,  FEVEREIRO DE 2021</t>
  </si>
  <si>
    <t>Data: Fevereiro/2021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</si>
</sst>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_-&quot;R$&quot;* #,##0.00_-;\-&quot;R$&quot;* #,##0.00_-;_-&quot;R$&quot;* &quot;-&quot;??_-;_-@_-"/>
    <numFmt numFmtId="170" formatCode="#,##0.00;[Red]#,##0.00"/>
    <numFmt numFmtId="171" formatCode="0.000"/>
    <numFmt numFmtId="172" formatCode="#,##0.0"/>
    <numFmt numFmtId="173" formatCode="#."/>
    <numFmt numFmtId="174" formatCode="\$#,##0\ ;\(\$#,##0\)"/>
    <numFmt numFmtId="175" formatCode="_(&quot;Cr$&quot;* #,##0.00_);_(&quot;Cr$&quot;* \(#,##0.00\);_(&quot;Cr$&quot;* &quot;-&quot;??_);_(@_)"/>
    <numFmt numFmtId="176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b/>
      <sz val="2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Border="0"/>
    <xf numFmtId="0" fontId="3" fillId="0" borderId="0"/>
    <xf numFmtId="9" fontId="1" fillId="0" borderId="0" applyFont="0" applyFill="0" applyBorder="0" applyAlignment="0" applyProtection="0"/>
    <xf numFmtId="0" fontId="26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2" fontId="3" fillId="0" borderId="0" applyFill="0" applyBorder="0" applyAlignment="0" applyProtection="0"/>
    <xf numFmtId="3" fontId="38" fillId="0" borderId="0" applyFont="0" applyFill="0" applyBorder="0" applyAlignment="0" applyProtection="0"/>
    <xf numFmtId="173" fontId="39" fillId="0" borderId="0">
      <protection locked="0"/>
    </xf>
    <xf numFmtId="2" fontId="3" fillId="0" borderId="0" applyFill="0" applyBorder="0" applyAlignment="0" applyProtection="0"/>
    <xf numFmtId="173" fontId="39" fillId="0" borderId="0">
      <protection locked="0"/>
    </xf>
    <xf numFmtId="0" fontId="40" fillId="0" borderId="0"/>
    <xf numFmtId="174" fontId="41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9" fillId="0" borderId="0">
      <protection locked="0"/>
    </xf>
    <xf numFmtId="173" fontId="39" fillId="0" borderId="0">
      <protection locked="0"/>
    </xf>
    <xf numFmtId="9" fontId="3" fillId="0" borderId="0" applyFont="0" applyFill="0" applyBorder="0" applyAlignment="0" applyProtection="0"/>
    <xf numFmtId="173" fontId="42" fillId="0" borderId="0">
      <protection locked="0"/>
    </xf>
    <xf numFmtId="173" fontId="43" fillId="0" borderId="0">
      <protection locked="0"/>
    </xf>
    <xf numFmtId="173" fontId="43" fillId="0" borderId="0">
      <protection locked="0"/>
    </xf>
    <xf numFmtId="164" fontId="3" fillId="0" borderId="0" applyFont="0" applyFill="0" applyBorder="0" applyAlignment="0" applyProtection="0"/>
    <xf numFmtId="3" fontId="41" fillId="0" borderId="0" applyFont="0" applyFill="0" applyBorder="0" applyAlignment="0" applyProtection="0"/>
    <xf numFmtId="0" fontId="2" fillId="0" borderId="0"/>
  </cellStyleXfs>
  <cellXfs count="427">
    <xf numFmtId="0" fontId="0" fillId="0" borderId="0" xfId="0"/>
    <xf numFmtId="0" fontId="5" fillId="0" borderId="4" xfId="1" applyFont="1" applyBorder="1" applyAlignment="1">
      <alignment horizontal="center" vertical="center" wrapText="1"/>
    </xf>
    <xf numFmtId="164" fontId="5" fillId="2" borderId="4" xfId="7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4" xfId="7" applyFont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5" fillId="3" borderId="2" xfId="7" applyFont="1" applyFill="1" applyBorder="1" applyAlignment="1">
      <alignment vertical="center" wrapText="1"/>
    </xf>
    <xf numFmtId="164" fontId="4" fillId="3" borderId="2" xfId="7" applyFont="1" applyFill="1" applyBorder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2" fontId="5" fillId="3" borderId="2" xfId="1" applyNumberFormat="1" applyFont="1" applyFill="1" applyBorder="1" applyAlignment="1">
      <alignment horizontal="center" vertical="center"/>
    </xf>
    <xf numFmtId="0" fontId="2" fillId="2" borderId="0" xfId="1" applyFill="1" applyBorder="1" applyAlignment="1"/>
    <xf numFmtId="0" fontId="2" fillId="0" borderId="0" xfId="1"/>
    <xf numFmtId="0" fontId="2" fillId="0" borderId="0" xfId="1" applyBorder="1"/>
    <xf numFmtId="0" fontId="9" fillId="0" borderId="9" xfId="99" applyFont="1" applyBorder="1" applyAlignment="1">
      <alignment horizontal="center"/>
    </xf>
    <xf numFmtId="0" fontId="9" fillId="0" borderId="10" xfId="99" applyFont="1" applyBorder="1" applyAlignment="1">
      <alignment horizontal="center"/>
    </xf>
    <xf numFmtId="4" fontId="9" fillId="0" borderId="11" xfId="99" applyNumberFormat="1" applyFont="1" applyBorder="1" applyAlignment="1">
      <alignment horizontal="center"/>
    </xf>
    <xf numFmtId="0" fontId="10" fillId="0" borderId="12" xfId="99" applyFont="1" applyBorder="1" applyAlignment="1">
      <alignment horizontal="center"/>
    </xf>
    <xf numFmtId="0" fontId="10" fillId="0" borderId="13" xfId="99" applyFont="1" applyBorder="1"/>
    <xf numFmtId="4" fontId="3" fillId="0" borderId="14" xfId="99" applyNumberFormat="1" applyBorder="1" applyAlignment="1">
      <alignment horizontal="center"/>
    </xf>
    <xf numFmtId="0" fontId="10" fillId="0" borderId="15" xfId="99" applyFont="1" applyBorder="1" applyAlignment="1">
      <alignment horizontal="center"/>
    </xf>
    <xf numFmtId="0" fontId="10" fillId="0" borderId="16" xfId="99" applyFont="1" applyBorder="1"/>
    <xf numFmtId="10" fontId="10" fillId="0" borderId="17" xfId="8" applyNumberFormat="1" applyFont="1" applyFill="1" applyBorder="1" applyAlignment="1">
      <alignment horizontal="center"/>
    </xf>
    <xf numFmtId="10" fontId="3" fillId="0" borderId="14" xfId="8" applyNumberFormat="1" applyFill="1" applyBorder="1" applyAlignment="1">
      <alignment horizontal="center"/>
    </xf>
    <xf numFmtId="0" fontId="2" fillId="2" borderId="0" xfId="1" applyFill="1" applyBorder="1"/>
    <xf numFmtId="0" fontId="2" fillId="2" borderId="0" xfId="1" applyFill="1" applyBorder="1" applyAlignment="1">
      <alignment horizontal="center" vertical="center"/>
    </xf>
    <xf numFmtId="0" fontId="3" fillId="0" borderId="18" xfId="99" applyFont="1" applyBorder="1" applyAlignment="1">
      <alignment horizontal="center"/>
    </xf>
    <xf numFmtId="0" fontId="3" fillId="0" borderId="4" xfId="99" applyFont="1" applyBorder="1"/>
    <xf numFmtId="10" fontId="3" fillId="0" borderId="19" xfId="8" applyNumberFormat="1" applyFill="1" applyBorder="1" applyAlignment="1">
      <alignment horizontal="center"/>
    </xf>
    <xf numFmtId="10" fontId="9" fillId="0" borderId="17" xfId="8" applyNumberFormat="1" applyFont="1" applyFill="1" applyBorder="1" applyAlignment="1">
      <alignment horizontal="center"/>
    </xf>
    <xf numFmtId="0" fontId="3" fillId="0" borderId="0" xfId="99" applyAlignment="1">
      <alignment horizontal="center"/>
    </xf>
    <xf numFmtId="0" fontId="3" fillId="0" borderId="0" xfId="99"/>
    <xf numFmtId="4" fontId="3" fillId="0" borderId="0" xfId="99" applyNumberForma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164" fontId="5" fillId="0" borderId="0" xfId="23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1" applyFont="1" applyFill="1" applyBorder="1"/>
    <xf numFmtId="164" fontId="5" fillId="3" borderId="2" xfId="7" applyFont="1" applyFill="1" applyBorder="1" applyAlignment="1">
      <alignment horizontal="right" vertical="center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164" fontId="5" fillId="3" borderId="2" xfId="23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0" xfId="23" applyFont="1" applyFill="1" applyBorder="1" applyAlignment="1">
      <alignment horizontal="right" vertical="center"/>
    </xf>
    <xf numFmtId="164" fontId="4" fillId="3" borderId="2" xfId="23" applyFont="1" applyFill="1" applyBorder="1" applyAlignment="1">
      <alignment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2" borderId="4" xfId="23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23" applyFont="1" applyBorder="1" applyAlignment="1">
      <alignment vertical="center" wrapText="1"/>
    </xf>
    <xf numFmtId="164" fontId="5" fillId="0" borderId="4" xfId="23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15" fillId="2" borderId="0" xfId="3" applyFont="1" applyFill="1"/>
    <xf numFmtId="0" fontId="15" fillId="2" borderId="0" xfId="3" applyFont="1" applyFill="1" applyAlignment="1">
      <alignment horizontal="left"/>
    </xf>
    <xf numFmtId="4" fontId="15" fillId="2" borderId="0" xfId="3" applyNumberFormat="1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18" fillId="3" borderId="1" xfId="48" applyFont="1" applyFill="1" applyBorder="1" applyAlignment="1">
      <alignment horizontal="center" vertical="center"/>
    </xf>
    <xf numFmtId="0" fontId="18" fillId="3" borderId="2" xfId="48" applyFont="1" applyFill="1" applyBorder="1" applyAlignment="1">
      <alignment vertical="center"/>
    </xf>
    <xf numFmtId="0" fontId="18" fillId="3" borderId="3" xfId="48" applyFont="1" applyFill="1" applyBorder="1" applyAlignment="1">
      <alignment vertical="center"/>
    </xf>
    <xf numFmtId="0" fontId="19" fillId="2" borderId="3" xfId="48" applyFont="1" applyFill="1" applyBorder="1" applyAlignment="1">
      <alignment horizontal="center"/>
    </xf>
    <xf numFmtId="0" fontId="19" fillId="2" borderId="4" xfId="48" applyFont="1" applyFill="1" applyBorder="1" applyAlignment="1">
      <alignment horizontal="center"/>
    </xf>
    <xf numFmtId="0" fontId="19" fillId="2" borderId="3" xfId="48" applyFont="1" applyFill="1" applyBorder="1" applyAlignment="1">
      <alignment horizontal="center"/>
    </xf>
    <xf numFmtId="0" fontId="3" fillId="2" borderId="4" xfId="9" applyFill="1" applyBorder="1" applyAlignment="1">
      <alignment horizontal="center"/>
    </xf>
    <xf numFmtId="2" fontId="3" fillId="2" borderId="4" xfId="9" applyNumberFormat="1" applyFont="1" applyFill="1" applyBorder="1" applyAlignment="1">
      <alignment horizontal="center"/>
    </xf>
    <xf numFmtId="9" fontId="3" fillId="4" borderId="4" xfId="8" applyFont="1" applyFill="1" applyBorder="1" applyAlignment="1">
      <alignment horizontal="center"/>
    </xf>
    <xf numFmtId="2" fontId="3" fillId="2" borderId="4" xfId="9" applyNumberFormat="1" applyFill="1" applyBorder="1" applyAlignment="1">
      <alignment horizontal="center"/>
    </xf>
    <xf numFmtId="0" fontId="5" fillId="3" borderId="2" xfId="1" applyFont="1" applyFill="1" applyBorder="1" applyAlignment="1">
      <alignment vertical="center"/>
    </xf>
    <xf numFmtId="2" fontId="5" fillId="3" borderId="2" xfId="1" applyNumberFormat="1" applyFont="1" applyFill="1" applyBorder="1" applyAlignment="1">
      <alignment vertical="center"/>
    </xf>
    <xf numFmtId="0" fontId="3" fillId="2" borderId="1" xfId="9" applyFill="1" applyBorder="1" applyAlignment="1"/>
    <xf numFmtId="0" fontId="3" fillId="2" borderId="3" xfId="9" applyFill="1" applyBorder="1" applyAlignment="1"/>
    <xf numFmtId="0" fontId="3" fillId="2" borderId="1" xfId="9" applyFont="1" applyFill="1" applyBorder="1" applyAlignment="1"/>
    <xf numFmtId="0" fontId="3" fillId="2" borderId="3" xfId="9" applyFont="1" applyFill="1" applyBorder="1" applyAlignme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14" fillId="0" borderId="38" xfId="14" applyFont="1" applyBorder="1" applyAlignment="1">
      <alignment horizontal="center" vertical="center" wrapText="1"/>
    </xf>
    <xf numFmtId="0" fontId="14" fillId="0" borderId="39" xfId="14" applyFont="1" applyBorder="1" applyAlignment="1">
      <alignment horizontal="center" vertical="center" wrapText="1"/>
    </xf>
    <xf numFmtId="0" fontId="14" fillId="0" borderId="40" xfId="14" applyFont="1" applyBorder="1" applyAlignment="1">
      <alignment horizontal="center" vertical="center" wrapText="1"/>
    </xf>
    <xf numFmtId="0" fontId="14" fillId="7" borderId="38" xfId="14" applyFont="1" applyFill="1" applyBorder="1" applyAlignment="1">
      <alignment horizontal="center" vertical="center" wrapText="1"/>
    </xf>
    <xf numFmtId="0" fontId="14" fillId="7" borderId="39" xfId="14" applyFont="1" applyFill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164" fontId="5" fillId="3" borderId="2" xfId="23" applyFont="1" applyFill="1" applyBorder="1" applyAlignment="1">
      <alignment horizontal="right" vertical="center"/>
    </xf>
    <xf numFmtId="0" fontId="0" fillId="8" borderId="0" xfId="0" applyFill="1"/>
    <xf numFmtId="0" fontId="5" fillId="8" borderId="1" xfId="1" applyFont="1" applyFill="1" applyBorder="1" applyAlignment="1">
      <alignment horizontal="center" vertical="center"/>
    </xf>
    <xf numFmtId="0" fontId="5" fillId="8" borderId="2" xfId="1" applyFont="1" applyFill="1" applyBorder="1" applyAlignment="1">
      <alignment horizontal="center" vertical="center"/>
    </xf>
    <xf numFmtId="2" fontId="5" fillId="8" borderId="2" xfId="1" applyNumberFormat="1" applyFont="1" applyFill="1" applyBorder="1" applyAlignment="1">
      <alignment vertical="center"/>
    </xf>
    <xf numFmtId="0" fontId="5" fillId="8" borderId="2" xfId="1" applyFont="1" applyFill="1" applyBorder="1" applyAlignment="1">
      <alignment vertical="center"/>
    </xf>
    <xf numFmtId="0" fontId="5" fillId="8" borderId="3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3" fillId="2" borderId="0" xfId="9" applyNumberFormat="1" applyFill="1" applyBorder="1" applyAlignment="1">
      <alignment horizontal="left"/>
    </xf>
    <xf numFmtId="0" fontId="15" fillId="0" borderId="0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2" borderId="0" xfId="0" applyFill="1"/>
    <xf numFmtId="0" fontId="23" fillId="0" borderId="5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0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0" fillId="2" borderId="0" xfId="0" applyFill="1" applyBorder="1"/>
    <xf numFmtId="0" fontId="25" fillId="2" borderId="43" xfId="0" applyFont="1" applyFill="1" applyBorder="1" applyAlignment="1">
      <alignment vertical="top"/>
    </xf>
    <xf numFmtId="0" fontId="24" fillId="0" borderId="29" xfId="0" applyFont="1" applyBorder="1" applyAlignment="1">
      <alignment vertical="center" wrapText="1"/>
    </xf>
    <xf numFmtId="0" fontId="0" fillId="2" borderId="42" xfId="0" applyFill="1" applyBorder="1"/>
    <xf numFmtId="0" fontId="28" fillId="2" borderId="46" xfId="0" applyFont="1" applyFill="1" applyBorder="1" applyAlignment="1">
      <alignment horizontal="center" vertical="center" wrapText="1"/>
    </xf>
    <xf numFmtId="0" fontId="28" fillId="2" borderId="45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center" vertical="center" wrapText="1"/>
    </xf>
    <xf numFmtId="0" fontId="29" fillId="2" borderId="31" xfId="0" applyFont="1" applyFill="1" applyBorder="1" applyAlignment="1">
      <alignment horizontal="center" vertical="center"/>
    </xf>
    <xf numFmtId="0" fontId="29" fillId="2" borderId="45" xfId="0" applyFont="1" applyFill="1" applyBorder="1" applyAlignment="1">
      <alignment horizontal="justify" vertical="center" wrapText="1"/>
    </xf>
    <xf numFmtId="164" fontId="30" fillId="2" borderId="45" xfId="23" applyFont="1" applyFill="1" applyBorder="1" applyAlignment="1">
      <alignment horizontal="center" vertical="center" wrapText="1"/>
    </xf>
    <xf numFmtId="10" fontId="30" fillId="2" borderId="45" xfId="23" applyNumberFormat="1" applyFont="1" applyFill="1" applyBorder="1" applyAlignment="1">
      <alignment horizontal="center" vertical="center" wrapText="1"/>
    </xf>
    <xf numFmtId="164" fontId="30" fillId="2" borderId="4" xfId="23" applyFont="1" applyFill="1" applyBorder="1" applyAlignment="1">
      <alignment horizontal="center" vertical="center" wrapText="1"/>
    </xf>
    <xf numFmtId="10" fontId="30" fillId="2" borderId="4" xfId="23" applyNumberFormat="1" applyFont="1" applyFill="1" applyBorder="1" applyAlignment="1">
      <alignment horizontal="center" vertical="center" wrapText="1"/>
    </xf>
    <xf numFmtId="3" fontId="31" fillId="2" borderId="4" xfId="0" applyNumberFormat="1" applyFont="1" applyFill="1" applyBorder="1" applyAlignment="1">
      <alignment horizontal="center" vertical="center"/>
    </xf>
    <xf numFmtId="4" fontId="32" fillId="2" borderId="45" xfId="23" applyNumberFormat="1" applyFont="1" applyFill="1" applyBorder="1" applyAlignment="1">
      <alignment vertical="center" wrapText="1"/>
    </xf>
    <xf numFmtId="164" fontId="32" fillId="2" borderId="45" xfId="23" applyFont="1" applyFill="1" applyBorder="1" applyAlignment="1">
      <alignment horizontal="center" vertical="center" wrapText="1"/>
    </xf>
    <xf numFmtId="10" fontId="32" fillId="2" borderId="45" xfId="23" applyNumberFormat="1" applyFont="1" applyFill="1" applyBorder="1" applyAlignment="1">
      <alignment horizontal="center" vertical="center" wrapText="1"/>
    </xf>
    <xf numFmtId="164" fontId="32" fillId="2" borderId="31" xfId="23" applyFont="1" applyFill="1" applyBorder="1" applyAlignment="1">
      <alignment horizontal="center" vertical="center" wrapText="1"/>
    </xf>
    <xf numFmtId="10" fontId="32" fillId="2" borderId="4" xfId="23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3" fontId="31" fillId="2" borderId="30" xfId="0" applyNumberFormat="1" applyFont="1" applyFill="1" applyBorder="1" applyAlignment="1">
      <alignment horizontal="center" vertical="center"/>
    </xf>
    <xf numFmtId="164" fontId="32" fillId="0" borderId="45" xfId="23" applyFont="1" applyFill="1" applyBorder="1" applyAlignment="1">
      <alignment horizontal="center" vertical="center" wrapText="1"/>
    </xf>
    <xf numFmtId="164" fontId="28" fillId="2" borderId="4" xfId="0" applyNumberFormat="1" applyFont="1" applyFill="1" applyBorder="1" applyAlignment="1">
      <alignment vertical="center" wrapText="1"/>
    </xf>
    <xf numFmtId="39" fontId="28" fillId="2" borderId="4" xfId="0" applyNumberFormat="1" applyFont="1" applyFill="1" applyBorder="1" applyAlignment="1">
      <alignment horizontal="right" vertical="center" wrapText="1"/>
    </xf>
    <xf numFmtId="10" fontId="28" fillId="2" borderId="4" xfId="0" applyNumberFormat="1" applyFont="1" applyFill="1" applyBorder="1" applyAlignment="1">
      <alignment horizontal="center" vertical="center" wrapText="1"/>
    </xf>
    <xf numFmtId="9" fontId="28" fillId="2" borderId="4" xfId="0" applyNumberFormat="1" applyFont="1" applyFill="1" applyBorder="1" applyAlignment="1">
      <alignment horizontal="center" vertical="center" wrapText="1"/>
    </xf>
    <xf numFmtId="0" fontId="33" fillId="2" borderId="43" xfId="0" applyFont="1" applyFill="1" applyBorder="1" applyAlignment="1">
      <alignment vertical="top" wrapText="1"/>
    </xf>
    <xf numFmtId="0" fontId="0" fillId="2" borderId="43" xfId="0" applyFill="1" applyBorder="1"/>
    <xf numFmtId="164" fontId="17" fillId="2" borderId="43" xfId="23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33" fillId="2" borderId="0" xfId="0" applyFont="1" applyFill="1" applyBorder="1" applyAlignment="1">
      <alignment vertical="top" wrapText="1"/>
    </xf>
    <xf numFmtId="0" fontId="26" fillId="2" borderId="0" xfId="101" applyFill="1" applyBorder="1"/>
    <xf numFmtId="14" fontId="5" fillId="2" borderId="0" xfId="0" applyNumberFormat="1" applyFont="1" applyFill="1" applyBorder="1" applyAlignment="1">
      <alignment horizontal="center" vertical="top" wrapText="1"/>
    </xf>
    <xf numFmtId="0" fontId="34" fillId="2" borderId="0" xfId="101" applyFont="1" applyFill="1" applyBorder="1" applyAlignment="1">
      <alignment horizontal="center"/>
    </xf>
    <xf numFmtId="0" fontId="14" fillId="2" borderId="0" xfId="0" applyFont="1" applyFill="1" applyBorder="1"/>
    <xf numFmtId="0" fontId="26" fillId="2" borderId="0" xfId="101" applyFill="1" applyBorder="1" applyAlignment="1">
      <alignment horizontal="center"/>
    </xf>
    <xf numFmtId="0" fontId="35" fillId="2" borderId="0" xfId="101" applyFont="1" applyFill="1" applyBorder="1"/>
    <xf numFmtId="0" fontId="14" fillId="2" borderId="0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4" xfId="1" applyFont="1" applyFill="1" applyBorder="1" applyAlignment="1">
      <alignment horizontal="left" vertical="center" wrapText="1"/>
    </xf>
    <xf numFmtId="2" fontId="5" fillId="8" borderId="4" xfId="0" applyNumberFormat="1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center" vertical="center" wrapText="1"/>
    </xf>
    <xf numFmtId="2" fontId="21" fillId="8" borderId="4" xfId="0" applyNumberFormat="1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/>
    </xf>
    <xf numFmtId="0" fontId="5" fillId="8" borderId="4" xfId="1" applyFont="1" applyFill="1" applyBorder="1" applyAlignment="1">
      <alignment horizontal="center" vertical="center" wrapText="1"/>
    </xf>
    <xf numFmtId="2" fontId="5" fillId="8" borderId="4" xfId="1" applyNumberFormat="1" applyFont="1" applyFill="1" applyBorder="1" applyAlignment="1">
      <alignment horizontal="center" vertical="center" wrapText="1"/>
    </xf>
    <xf numFmtId="164" fontId="4" fillId="0" borderId="4" xfId="23" applyNumberFormat="1" applyFont="1" applyBorder="1" applyAlignment="1">
      <alignment vertical="center" wrapText="1"/>
    </xf>
    <xf numFmtId="0" fontId="22" fillId="8" borderId="4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 wrapText="1"/>
    </xf>
    <xf numFmtId="0" fontId="23" fillId="8" borderId="44" xfId="0" applyFont="1" applyFill="1" applyBorder="1" applyAlignment="1">
      <alignment vertical="center"/>
    </xf>
    <xf numFmtId="0" fontId="7" fillId="8" borderId="29" xfId="101" applyFont="1" applyFill="1" applyBorder="1" applyAlignment="1">
      <alignment horizontal="center" vertical="center"/>
    </xf>
    <xf numFmtId="0" fontId="7" fillId="8" borderId="45" xfId="101" applyFont="1" applyFill="1" applyBorder="1" applyAlignment="1">
      <alignment horizontal="center" vertical="center"/>
    </xf>
    <xf numFmtId="0" fontId="10" fillId="8" borderId="46" xfId="0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 wrapText="1"/>
    </xf>
    <xf numFmtId="10" fontId="0" fillId="0" borderId="0" xfId="0" applyNumberFormat="1"/>
    <xf numFmtId="0" fontId="15" fillId="0" borderId="24" xfId="0" applyFont="1" applyBorder="1" applyAlignment="1">
      <alignment horizontal="center" vertical="center" wrapText="1"/>
    </xf>
    <xf numFmtId="0" fontId="0" fillId="0" borderId="0" xfId="0" applyBorder="1"/>
    <xf numFmtId="0" fontId="0" fillId="0" borderId="25" xfId="0" applyBorder="1"/>
    <xf numFmtId="171" fontId="4" fillId="0" borderId="25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4" fillId="3" borderId="24" xfId="0" applyFont="1" applyFill="1" applyBorder="1" applyAlignment="1">
      <alignment horizontal="center"/>
    </xf>
    <xf numFmtId="10" fontId="4" fillId="3" borderId="49" xfId="100" applyNumberFormat="1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0" fillId="0" borderId="24" xfId="0" applyBorder="1"/>
    <xf numFmtId="0" fontId="4" fillId="3" borderId="48" xfId="0" applyFont="1" applyFill="1" applyBorder="1" applyAlignment="1">
      <alignment horizontal="center"/>
    </xf>
    <xf numFmtId="10" fontId="4" fillId="3" borderId="49" xfId="8" applyNumberFormat="1" applyFont="1" applyFill="1" applyBorder="1" applyAlignment="1">
      <alignment vertical="center" wrapText="1"/>
    </xf>
    <xf numFmtId="0" fontId="4" fillId="3" borderId="48" xfId="1" applyFont="1" applyFill="1" applyBorder="1" applyAlignment="1">
      <alignment horizontal="center"/>
    </xf>
    <xf numFmtId="10" fontId="4" fillId="3" borderId="49" xfId="4" applyNumberFormat="1" applyFont="1" applyFill="1" applyBorder="1" applyAlignment="1">
      <alignment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vertical="center" wrapText="1"/>
    </xf>
    <xf numFmtId="10" fontId="4" fillId="0" borderId="19" xfId="8" applyNumberFormat="1" applyFont="1" applyBorder="1" applyAlignment="1">
      <alignment vertical="center" wrapText="1"/>
    </xf>
    <xf numFmtId="0" fontId="5" fillId="0" borderId="24" xfId="0" applyFont="1" applyBorder="1"/>
    <xf numFmtId="0" fontId="5" fillId="0" borderId="0" xfId="0" applyFont="1" applyBorder="1"/>
    <xf numFmtId="0" fontId="5" fillId="0" borderId="25" xfId="0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44" fillId="0" borderId="0" xfId="0" applyFont="1" applyBorder="1"/>
    <xf numFmtId="0" fontId="44" fillId="0" borderId="32" xfId="0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5" fillId="2" borderId="0" xfId="9" applyFont="1" applyFill="1" applyBorder="1" applyAlignment="1">
      <alignment vertical="center"/>
    </xf>
    <xf numFmtId="0" fontId="5" fillId="2" borderId="32" xfId="9" applyFont="1" applyFill="1" applyBorder="1" applyAlignment="1">
      <alignment vertical="center" wrapText="1"/>
    </xf>
    <xf numFmtId="17" fontId="2" fillId="2" borderId="32" xfId="9" applyNumberFormat="1" applyFont="1" applyFill="1" applyBorder="1" applyAlignment="1">
      <alignment horizontal="left" vertical="center" wrapText="1"/>
    </xf>
    <xf numFmtId="0" fontId="2" fillId="2" borderId="32" xfId="9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176" fontId="0" fillId="0" borderId="4" xfId="0" applyNumberFormat="1" applyBorder="1" applyAlignment="1">
      <alignment horizontal="center" vertical="center"/>
    </xf>
    <xf numFmtId="171" fontId="0" fillId="0" borderId="4" xfId="0" applyNumberFormat="1" applyBorder="1" applyAlignment="1">
      <alignment horizontal="center" vertical="center"/>
    </xf>
    <xf numFmtId="0" fontId="10" fillId="0" borderId="0" xfId="0" applyFont="1"/>
    <xf numFmtId="0" fontId="2" fillId="2" borderId="1" xfId="9" applyFont="1" applyFill="1" applyBorder="1" applyAlignment="1"/>
    <xf numFmtId="0" fontId="10" fillId="3" borderId="4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vertical="center" wrapText="1"/>
    </xf>
    <xf numFmtId="171" fontId="0" fillId="0" borderId="4" xfId="0" applyNumberFormat="1" applyFill="1" applyBorder="1" applyAlignment="1">
      <alignment horizontal="center" vertical="center"/>
    </xf>
    <xf numFmtId="2" fontId="2" fillId="3" borderId="30" xfId="0" applyNumberFormat="1" applyFont="1" applyFill="1" applyBorder="1" applyAlignment="1">
      <alignment horizontal="center" vertical="center"/>
    </xf>
    <xf numFmtId="2" fontId="45" fillId="3" borderId="3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164" fontId="5" fillId="2" borderId="1" xfId="23" applyFont="1" applyFill="1" applyBorder="1" applyAlignment="1">
      <alignment vertical="center" wrapText="1"/>
    </xf>
    <xf numFmtId="14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33" fillId="2" borderId="43" xfId="0" applyFont="1" applyFill="1" applyBorder="1" applyAlignment="1">
      <alignment horizontal="left" vertical="center" wrapText="1"/>
    </xf>
    <xf numFmtId="0" fontId="1" fillId="0" borderId="0" xfId="97"/>
    <xf numFmtId="0" fontId="1" fillId="2" borderId="0" xfId="97" applyFill="1"/>
    <xf numFmtId="0" fontId="17" fillId="2" borderId="0" xfId="97" applyFont="1" applyFill="1" applyBorder="1" applyAlignment="1">
      <alignment horizontal="center" vertical="center" wrapText="1"/>
    </xf>
    <xf numFmtId="0" fontId="5" fillId="2" borderId="0" xfId="120" applyFont="1" applyFill="1" applyBorder="1" applyAlignment="1">
      <alignment vertical="center"/>
    </xf>
    <xf numFmtId="0" fontId="5" fillId="2" borderId="32" xfId="120" applyFont="1" applyFill="1" applyBorder="1" applyAlignment="1">
      <alignment vertical="center" wrapText="1"/>
    </xf>
    <xf numFmtId="17" fontId="10" fillId="2" borderId="32" xfId="120" applyNumberFormat="1" applyFont="1" applyFill="1" applyBorder="1" applyAlignment="1">
      <alignment horizontal="left" vertical="center" wrapText="1"/>
    </xf>
    <xf numFmtId="0" fontId="2" fillId="2" borderId="32" xfId="120" applyFill="1" applyBorder="1" applyAlignment="1">
      <alignment vertical="center" wrapText="1"/>
    </xf>
    <xf numFmtId="0" fontId="10" fillId="3" borderId="4" xfId="97" applyFont="1" applyFill="1" applyBorder="1" applyAlignment="1">
      <alignment horizontal="center" vertical="center"/>
    </xf>
    <xf numFmtId="0" fontId="10" fillId="3" borderId="4" xfId="97" applyFont="1" applyFill="1" applyBorder="1" applyAlignment="1">
      <alignment horizontal="center"/>
    </xf>
    <xf numFmtId="0" fontId="2" fillId="2" borderId="4" xfId="97" applyFont="1" applyFill="1" applyBorder="1" applyAlignment="1">
      <alignment horizontal="center" vertical="center"/>
    </xf>
    <xf numFmtId="0" fontId="0" fillId="2" borderId="4" xfId="97" applyFont="1" applyFill="1" applyBorder="1" applyAlignment="1">
      <alignment horizontal="left" vertical="center" wrapText="1"/>
    </xf>
    <xf numFmtId="0" fontId="0" fillId="2" borderId="4" xfId="97" applyFont="1" applyFill="1" applyBorder="1" applyAlignment="1">
      <alignment horizontal="center" vertical="center"/>
    </xf>
    <xf numFmtId="2" fontId="1" fillId="2" borderId="4" xfId="97" applyNumberFormat="1" applyFill="1" applyBorder="1" applyAlignment="1">
      <alignment horizontal="center" vertical="center"/>
    </xf>
    <xf numFmtId="171" fontId="1" fillId="2" borderId="4" xfId="97" applyNumberFormat="1" applyFill="1" applyBorder="1" applyAlignment="1">
      <alignment horizontal="center" vertical="center"/>
    </xf>
    <xf numFmtId="4" fontId="1" fillId="2" borderId="4" xfId="97" applyNumberFormat="1" applyFill="1" applyBorder="1" applyAlignment="1">
      <alignment horizontal="center" vertical="center"/>
    </xf>
    <xf numFmtId="2" fontId="10" fillId="3" borderId="4" xfId="97" applyNumberFormat="1" applyFont="1" applyFill="1" applyBorder="1" applyAlignment="1">
      <alignment horizontal="center" vertical="center"/>
    </xf>
    <xf numFmtId="0" fontId="10" fillId="0" borderId="0" xfId="97" applyFont="1"/>
    <xf numFmtId="0" fontId="44" fillId="0" borderId="0" xfId="0" applyFont="1" applyBorder="1" applyAlignment="1">
      <alignment horizontal="center" vertical="center"/>
    </xf>
    <xf numFmtId="0" fontId="33" fillId="2" borderId="0" xfId="0" applyFont="1" applyFill="1" applyBorder="1" applyAlignment="1">
      <alignment horizontal="left" vertical="center" wrapText="1"/>
    </xf>
    <xf numFmtId="164" fontId="17" fillId="2" borderId="0" xfId="23" applyFont="1" applyFill="1" applyBorder="1" applyAlignment="1">
      <alignment horizontal="center" vertical="center" wrapText="1"/>
    </xf>
    <xf numFmtId="0" fontId="19" fillId="2" borderId="1" xfId="48" applyFont="1" applyFill="1" applyBorder="1" applyAlignment="1">
      <alignment horizontal="center"/>
    </xf>
    <xf numFmtId="0" fontId="19" fillId="2" borderId="3" xfId="48" applyFont="1" applyFill="1" applyBorder="1" applyAlignment="1">
      <alignment horizontal="center"/>
    </xf>
    <xf numFmtId="0" fontId="14" fillId="0" borderId="39" xfId="14" applyFont="1" applyBorder="1" applyAlignment="1">
      <alignment horizontal="center" vertical="center" wrapText="1"/>
    </xf>
    <xf numFmtId="0" fontId="14" fillId="0" borderId="41" xfId="14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" xfId="3" applyFont="1" applyFill="1" applyBorder="1" applyAlignment="1">
      <alignment horizontal="center" vertical="center" wrapText="1"/>
    </xf>
    <xf numFmtId="0" fontId="19" fillId="2" borderId="2" xfId="48" applyFont="1" applyFill="1" applyBorder="1" applyAlignment="1">
      <alignment horizontal="center"/>
    </xf>
    <xf numFmtId="0" fontId="14" fillId="7" borderId="39" xfId="14" applyFont="1" applyFill="1" applyBorder="1" applyAlignment="1">
      <alignment horizontal="center" vertical="center" wrapText="1"/>
    </xf>
    <xf numFmtId="0" fontId="14" fillId="7" borderId="41" xfId="14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9" fillId="2" borderId="32" xfId="3" applyFont="1" applyFill="1" applyBorder="1" applyAlignment="1">
      <alignment horizontal="center" vertical="center" wrapText="1"/>
    </xf>
    <xf numFmtId="0" fontId="15" fillId="6" borderId="4" xfId="3" applyFont="1" applyFill="1" applyBorder="1" applyAlignment="1">
      <alignment horizontal="center" vertical="center" wrapText="1"/>
    </xf>
    <xf numFmtId="0" fontId="20" fillId="5" borderId="24" xfId="14" applyFont="1" applyFill="1" applyBorder="1" applyAlignment="1">
      <alignment horizontal="center" vertical="top" wrapText="1"/>
    </xf>
    <xf numFmtId="0" fontId="20" fillId="5" borderId="0" xfId="14" applyFont="1" applyFill="1" applyBorder="1" applyAlignment="1">
      <alignment horizontal="center" vertical="top" wrapText="1"/>
    </xf>
    <xf numFmtId="0" fontId="20" fillId="5" borderId="25" xfId="14" applyFont="1" applyFill="1" applyBorder="1" applyAlignment="1">
      <alignment horizontal="center" vertical="top" wrapText="1"/>
    </xf>
    <xf numFmtId="0" fontId="14" fillId="7" borderId="33" xfId="14" applyFont="1" applyFill="1" applyBorder="1" applyAlignment="1">
      <alignment horizontal="center" wrapText="1"/>
    </xf>
    <xf numFmtId="0" fontId="14" fillId="7" borderId="34" xfId="14" applyFont="1" applyFill="1" applyBorder="1" applyAlignment="1">
      <alignment horizontal="center" wrapText="1"/>
    </xf>
    <xf numFmtId="0" fontId="14" fillId="7" borderId="35" xfId="14" applyFont="1" applyFill="1" applyBorder="1" applyAlignment="1">
      <alignment horizontal="center" wrapText="1"/>
    </xf>
    <xf numFmtId="0" fontId="14" fillId="7" borderId="36" xfId="14" applyFont="1" applyFill="1" applyBorder="1" applyAlignment="1">
      <alignment horizontal="center" wrapText="1"/>
    </xf>
    <xf numFmtId="0" fontId="14" fillId="7" borderId="37" xfId="14" applyFont="1" applyFill="1" applyBorder="1" applyAlignment="1">
      <alignment horizontal="center" wrapText="1"/>
    </xf>
    <xf numFmtId="0" fontId="14" fillId="0" borderId="36" xfId="14" applyFont="1" applyBorder="1" applyAlignment="1">
      <alignment horizontal="center" vertical="center" wrapText="1"/>
    </xf>
    <xf numFmtId="0" fontId="14" fillId="0" borderId="37" xfId="14" applyFont="1" applyBorder="1" applyAlignment="1">
      <alignment horizontal="center" vertical="center" wrapText="1"/>
    </xf>
    <xf numFmtId="0" fontId="34" fillId="2" borderId="43" xfId="101" applyFont="1" applyFill="1" applyBorder="1" applyAlignment="1" applyProtection="1">
      <alignment horizontal="center" wrapText="1"/>
      <protection locked="0"/>
    </xf>
    <xf numFmtId="0" fontId="26" fillId="2" borderId="27" xfId="10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4" fontId="5" fillId="0" borderId="30" xfId="23" applyFont="1" applyBorder="1" applyAlignment="1">
      <alignment horizontal="center" vertical="center" wrapText="1"/>
    </xf>
    <xf numFmtId="164" fontId="5" fillId="0" borderId="31" xfId="23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4" xfId="99" applyFill="1" applyBorder="1" applyAlignment="1">
      <alignment horizontal="center"/>
    </xf>
    <xf numFmtId="0" fontId="3" fillId="0" borderId="0" xfId="99" applyFill="1" applyBorder="1" applyAlignment="1">
      <alignment horizontal="center"/>
    </xf>
    <xf numFmtId="0" fontId="3" fillId="0" borderId="25" xfId="99" applyFill="1" applyBorder="1" applyAlignment="1">
      <alignment horizontal="center"/>
    </xf>
    <xf numFmtId="0" fontId="12" fillId="0" borderId="26" xfId="9" applyFont="1" applyFill="1" applyBorder="1" applyAlignment="1">
      <alignment horizontal="center"/>
    </xf>
    <xf numFmtId="0" fontId="12" fillId="0" borderId="27" xfId="9" applyFont="1" applyFill="1" applyBorder="1" applyAlignment="1">
      <alignment horizontal="center"/>
    </xf>
    <xf numFmtId="0" fontId="12" fillId="0" borderId="28" xfId="9" applyFont="1" applyFill="1" applyBorder="1" applyAlignment="1">
      <alignment horizontal="center"/>
    </xf>
    <xf numFmtId="0" fontId="3" fillId="0" borderId="24" xfId="99" applyBorder="1" applyAlignment="1">
      <alignment horizontal="center"/>
    </xf>
    <xf numFmtId="0" fontId="3" fillId="0" borderId="0" xfId="99" applyBorder="1" applyAlignment="1">
      <alignment horizontal="center"/>
    </xf>
    <xf numFmtId="0" fontId="3" fillId="0" borderId="25" xfId="99" applyBorder="1" applyAlignment="1">
      <alignment horizontal="center"/>
    </xf>
    <xf numFmtId="0" fontId="8" fillId="0" borderId="24" xfId="9" applyFont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8" fillId="0" borderId="25" xfId="9" applyFont="1" applyBorder="1" applyAlignment="1">
      <alignment horizontal="center"/>
    </xf>
    <xf numFmtId="0" fontId="12" fillId="0" borderId="26" xfId="9" applyFont="1" applyBorder="1" applyAlignment="1">
      <alignment horizontal="center"/>
    </xf>
    <xf numFmtId="0" fontId="12" fillId="0" borderId="27" xfId="9" applyFont="1" applyBorder="1" applyAlignment="1">
      <alignment horizontal="center"/>
    </xf>
    <xf numFmtId="0" fontId="12" fillId="0" borderId="28" xfId="9" applyFont="1" applyBorder="1" applyAlignment="1">
      <alignment horizontal="center"/>
    </xf>
    <xf numFmtId="0" fontId="11" fillId="0" borderId="21" xfId="99" applyFont="1" applyBorder="1" applyAlignment="1">
      <alignment horizontal="center"/>
    </xf>
    <xf numFmtId="0" fontId="11" fillId="0" borderId="22" xfId="99" applyFont="1" applyBorder="1" applyAlignment="1">
      <alignment horizontal="center"/>
    </xf>
    <xf numFmtId="0" fontId="11" fillId="0" borderId="23" xfId="99" applyFont="1" applyBorder="1" applyAlignment="1">
      <alignment horizontal="center"/>
    </xf>
    <xf numFmtId="0" fontId="13" fillId="0" borderId="24" xfId="99" applyFont="1" applyFill="1" applyBorder="1" applyAlignment="1">
      <alignment horizontal="center"/>
    </xf>
    <xf numFmtId="0" fontId="13" fillId="0" borderId="0" xfId="99" applyFont="1" applyFill="1" applyBorder="1" applyAlignment="1">
      <alignment horizontal="center"/>
    </xf>
    <xf numFmtId="0" fontId="13" fillId="0" borderId="25" xfId="99" applyFont="1" applyFill="1" applyBorder="1" applyAlignment="1">
      <alignment horizontal="center"/>
    </xf>
    <xf numFmtId="0" fontId="2" fillId="2" borderId="0" xfId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49" fontId="7" fillId="0" borderId="6" xfId="98" applyNumberFormat="1" applyFont="1" applyBorder="1" applyAlignment="1">
      <alignment horizontal="center"/>
    </xf>
    <xf numFmtId="49" fontId="7" fillId="0" borderId="7" xfId="98" applyNumberFormat="1" applyFont="1" applyBorder="1" applyAlignment="1">
      <alignment horizontal="center"/>
    </xf>
    <xf numFmtId="49" fontId="7" fillId="0" borderId="8" xfId="98" applyNumberFormat="1" applyFont="1" applyBorder="1" applyAlignment="1">
      <alignment horizontal="center"/>
    </xf>
    <xf numFmtId="49" fontId="8" fillId="0" borderId="0" xfId="99" applyNumberFormat="1" applyFont="1" applyBorder="1" applyAlignment="1">
      <alignment horizontal="center"/>
    </xf>
    <xf numFmtId="0" fontId="7" fillId="0" borderId="6" xfId="99" applyFont="1" applyBorder="1" applyAlignment="1">
      <alignment horizontal="left"/>
    </xf>
    <xf numFmtId="0" fontId="7" fillId="0" borderId="20" xfId="99" applyFont="1" applyBorder="1" applyAlignment="1">
      <alignment horizontal="left"/>
    </xf>
    <xf numFmtId="49" fontId="8" fillId="0" borderId="24" xfId="99" applyNumberFormat="1" applyFont="1" applyBorder="1" applyAlignment="1">
      <alignment horizontal="center"/>
    </xf>
    <xf numFmtId="49" fontId="8" fillId="0" borderId="25" xfId="99" applyNumberFormat="1" applyFont="1" applyBorder="1" applyAlignment="1">
      <alignment horizontal="center"/>
    </xf>
    <xf numFmtId="0" fontId="22" fillId="2" borderId="43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7" fillId="2" borderId="0" xfId="101" applyFont="1" applyFill="1" applyBorder="1" applyAlignment="1">
      <alignment horizontal="center" vertical="center"/>
    </xf>
    <xf numFmtId="0" fontId="7" fillId="2" borderId="32" xfId="10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23" fillId="0" borderId="46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7" fillId="0" borderId="42" xfId="0" applyFont="1" applyBorder="1" applyAlignment="1">
      <alignment vertical="top" wrapText="1"/>
    </xf>
    <xf numFmtId="0" fontId="27" fillId="0" borderId="43" xfId="0" applyFont="1" applyBorder="1" applyAlignment="1">
      <alignment vertical="top" wrapText="1"/>
    </xf>
    <xf numFmtId="0" fontId="27" fillId="0" borderId="44" xfId="0" applyFont="1" applyBorder="1" applyAlignment="1">
      <alignment vertical="top" wrapText="1"/>
    </xf>
    <xf numFmtId="40" fontId="4" fillId="0" borderId="46" xfId="0" applyNumberFormat="1" applyFont="1" applyBorder="1" applyAlignment="1">
      <alignment horizontal="center" vertical="center" wrapText="1"/>
    </xf>
    <xf numFmtId="40" fontId="4" fillId="0" borderId="32" xfId="0" applyNumberFormat="1" applyFont="1" applyBorder="1" applyAlignment="1">
      <alignment horizontal="center" vertical="center" wrapText="1"/>
    </xf>
    <xf numFmtId="40" fontId="4" fillId="0" borderId="45" xfId="0" applyNumberFormat="1" applyFont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42" xfId="0" applyFont="1" applyFill="1" applyBorder="1" applyAlignment="1">
      <alignment horizontal="center" vertical="center" wrapText="1"/>
    </xf>
    <xf numFmtId="0" fontId="25" fillId="2" borderId="43" xfId="0" applyFont="1" applyFill="1" applyBorder="1" applyAlignment="1">
      <alignment horizontal="center" vertical="center" wrapText="1"/>
    </xf>
    <xf numFmtId="0" fontId="25" fillId="2" borderId="4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8" fillId="2" borderId="42" xfId="0" applyFont="1" applyFill="1" applyBorder="1" applyAlignment="1">
      <alignment horizontal="center" vertical="center" wrapText="1"/>
    </xf>
    <xf numFmtId="0" fontId="28" fillId="2" borderId="4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justify" vertical="center" wrapText="1"/>
    </xf>
    <xf numFmtId="0" fontId="29" fillId="2" borderId="2" xfId="0" applyFont="1" applyFill="1" applyBorder="1" applyAlignment="1">
      <alignment horizontal="justify" vertical="center" wrapText="1"/>
    </xf>
    <xf numFmtId="0" fontId="29" fillId="2" borderId="3" xfId="0" applyFont="1" applyFill="1" applyBorder="1" applyAlignment="1">
      <alignment horizontal="justify" vertical="center" wrapText="1"/>
    </xf>
    <xf numFmtId="0" fontId="31" fillId="2" borderId="1" xfId="0" applyFont="1" applyFill="1" applyBorder="1" applyAlignment="1">
      <alignment horizontal="justify" vertical="center" wrapText="1"/>
    </xf>
    <xf numFmtId="0" fontId="31" fillId="2" borderId="2" xfId="0" applyFont="1" applyFill="1" applyBorder="1" applyAlignment="1">
      <alignment horizontal="justify" vertical="center" wrapText="1"/>
    </xf>
    <xf numFmtId="0" fontId="31" fillId="2" borderId="3" xfId="0" applyFont="1" applyFill="1" applyBorder="1" applyAlignment="1">
      <alignment horizontal="justify" vertical="center" wrapText="1"/>
    </xf>
    <xf numFmtId="1" fontId="31" fillId="2" borderId="1" xfId="0" applyNumberFormat="1" applyFont="1" applyFill="1" applyBorder="1" applyAlignment="1">
      <alignment horizontal="left" vertical="center"/>
    </xf>
    <xf numFmtId="1" fontId="31" fillId="2" borderId="2" xfId="0" applyNumberFormat="1" applyFont="1" applyFill="1" applyBorder="1" applyAlignment="1">
      <alignment horizontal="left" vertical="center"/>
    </xf>
    <xf numFmtId="1" fontId="31" fillId="2" borderId="3" xfId="0" applyNumberFormat="1" applyFont="1" applyFill="1" applyBorder="1" applyAlignment="1">
      <alignment horizontal="left" vertical="center"/>
    </xf>
    <xf numFmtId="1" fontId="31" fillId="2" borderId="1" xfId="0" applyNumberFormat="1" applyFont="1" applyFill="1" applyBorder="1" applyAlignment="1">
      <alignment horizontal="justify" vertical="center" wrapText="1"/>
    </xf>
    <xf numFmtId="1" fontId="31" fillId="2" borderId="2" xfId="0" applyNumberFormat="1" applyFont="1" applyFill="1" applyBorder="1" applyAlignment="1">
      <alignment horizontal="justify" vertical="center" wrapText="1"/>
    </xf>
    <xf numFmtId="1" fontId="31" fillId="2" borderId="3" xfId="0" applyNumberFormat="1" applyFont="1" applyFill="1" applyBorder="1" applyAlignment="1">
      <alignment horizontal="justify" vertical="center" wrapText="1"/>
    </xf>
    <xf numFmtId="14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right" vertical="center" wrapText="1"/>
    </xf>
    <xf numFmtId="0" fontId="28" fillId="2" borderId="3" xfId="0" applyFont="1" applyFill="1" applyBorder="1" applyAlignment="1">
      <alignment horizontal="right" vertical="center" wrapText="1"/>
    </xf>
    <xf numFmtId="39" fontId="28" fillId="2" borderId="30" xfId="0" applyNumberFormat="1" applyFont="1" applyFill="1" applyBorder="1" applyAlignment="1">
      <alignment horizontal="center" vertical="center" wrapText="1"/>
    </xf>
    <xf numFmtId="39" fontId="28" fillId="2" borderId="31" xfId="0" applyNumberFormat="1" applyFont="1" applyFill="1" applyBorder="1" applyAlignment="1">
      <alignment horizontal="center" vertical="center" wrapText="1"/>
    </xf>
    <xf numFmtId="0" fontId="34" fillId="2" borderId="0" xfId="101" applyFont="1" applyFill="1" applyBorder="1" applyAlignment="1" applyProtection="1">
      <alignment horizontal="center" wrapText="1"/>
      <protection locked="0"/>
    </xf>
    <xf numFmtId="0" fontId="26" fillId="2" borderId="0" xfId="101" applyFont="1" applyFill="1" applyBorder="1" applyAlignment="1" applyProtection="1">
      <alignment horizontal="center"/>
      <protection locked="0"/>
    </xf>
    <xf numFmtId="10" fontId="28" fillId="2" borderId="30" xfId="23" quotePrefix="1" applyNumberFormat="1" applyFont="1" applyFill="1" applyBorder="1" applyAlignment="1">
      <alignment horizontal="center" vertical="center" wrapText="1"/>
    </xf>
    <xf numFmtId="10" fontId="28" fillId="2" borderId="31" xfId="23" applyNumberFormat="1" applyFont="1" applyFill="1" applyBorder="1" applyAlignment="1">
      <alignment horizontal="center" vertical="center" wrapText="1"/>
    </xf>
    <xf numFmtId="0" fontId="33" fillId="2" borderId="43" xfId="0" applyFont="1" applyFill="1" applyBorder="1" applyAlignment="1">
      <alignment horizontal="left" vertical="center" wrapText="1"/>
    </xf>
    <xf numFmtId="0" fontId="14" fillId="2" borderId="0" xfId="97" applyFont="1" applyFill="1" applyBorder="1" applyAlignment="1">
      <alignment horizontal="center" vertical="center"/>
    </xf>
    <xf numFmtId="0" fontId="15" fillId="2" borderId="0" xfId="97" applyFont="1" applyFill="1" applyBorder="1" applyAlignment="1">
      <alignment horizontal="center" vertical="center"/>
    </xf>
    <xf numFmtId="0" fontId="16" fillId="2" borderId="0" xfId="97" applyFont="1" applyFill="1" applyBorder="1" applyAlignment="1">
      <alignment horizontal="center" vertical="center"/>
    </xf>
    <xf numFmtId="0" fontId="17" fillId="2" borderId="0" xfId="97" applyFont="1" applyFill="1" applyBorder="1" applyAlignment="1">
      <alignment horizontal="center" vertical="center"/>
    </xf>
    <xf numFmtId="0" fontId="4" fillId="2" borderId="0" xfId="120" applyFont="1" applyFill="1" applyBorder="1" applyAlignment="1">
      <alignment horizontal="left" vertical="center" wrapText="1"/>
    </xf>
    <xf numFmtId="0" fontId="10" fillId="3" borderId="1" xfId="97" applyFont="1" applyFill="1" applyBorder="1" applyAlignment="1">
      <alignment horizontal="right" vertical="center"/>
    </xf>
    <xf numFmtId="0" fontId="10" fillId="3" borderId="2" xfId="97" applyFont="1" applyFill="1" applyBorder="1" applyAlignment="1">
      <alignment horizontal="right" vertical="center"/>
    </xf>
    <xf numFmtId="0" fontId="10" fillId="3" borderId="3" xfId="97" applyFont="1" applyFill="1" applyBorder="1" applyAlignment="1">
      <alignment horizontal="right" vertical="center"/>
    </xf>
    <xf numFmtId="0" fontId="45" fillId="3" borderId="4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right" vertical="center"/>
    </xf>
    <xf numFmtId="0" fontId="2" fillId="3" borderId="43" xfId="0" applyFont="1" applyFill="1" applyBorder="1" applyAlignment="1">
      <alignment horizontal="right" vertical="center"/>
    </xf>
    <xf numFmtId="0" fontId="2" fillId="3" borderId="44" xfId="0" applyFont="1" applyFill="1" applyBorder="1" applyAlignment="1">
      <alignment horizontal="right" vertical="center"/>
    </xf>
  </cellXfs>
  <cellStyles count="121">
    <cellStyle name="Cabeçalho 1" xfId="102"/>
    <cellStyle name="Cabeçalho 2" xfId="103"/>
    <cellStyle name="Comma" xfId="104"/>
    <cellStyle name="Comma0" xfId="105"/>
    <cellStyle name="Data" xfId="106"/>
    <cellStyle name="Fixed" xfId="107"/>
    <cellStyle name="Fixo" xfId="108"/>
    <cellStyle name="Indefinido" xfId="109"/>
    <cellStyle name="Moeda 2" xfId="2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Moeda0" xfId="110"/>
    <cellStyle name="mpenho" xfId="111"/>
    <cellStyle name="Normal" xfId="0" builtinId="0"/>
    <cellStyle name="Normal 10" xfId="46"/>
    <cellStyle name="Normal 11" xfId="97"/>
    <cellStyle name="Normal 12" xfId="1"/>
    <cellStyle name="Normal 2" xfId="3"/>
    <cellStyle name="Normal 2 2" xfId="14"/>
    <cellStyle name="Normal 2 2 2" xfId="9"/>
    <cellStyle name="Normal 2 2 2 2" xfId="120"/>
    <cellStyle name="Normal 2 2 3" xfId="47"/>
    <cellStyle name="Normal 2 3" xfId="48"/>
    <cellStyle name="Normal 2 4" xfId="49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99"/>
    <cellStyle name="Normal_Cronograma Financeiro Samuel Morse" xfId="101"/>
    <cellStyle name="Normal_Orç PS V2 -  BDI -" xfId="98"/>
    <cellStyle name="Percentual" xfId="112"/>
    <cellStyle name="Ponto" xfId="113"/>
    <cellStyle name="Porcentagem" xfId="100" builtinId="5"/>
    <cellStyle name="Porcentagem 2" xfId="5"/>
    <cellStyle name="Porcentagem 2 2" xfId="8"/>
    <cellStyle name="Porcentagem 3" xfId="18"/>
    <cellStyle name="Porcentagem 3 2" xfId="19"/>
    <cellStyle name="Porcentagem 4" xfId="20"/>
    <cellStyle name="Porcentagem 4 2" xfId="114"/>
    <cellStyle name="Porcentagem 5" xfId="4"/>
    <cellStyle name="Separador de m" xfId="115"/>
    <cellStyle name="Separador de milhares 2" xfId="6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Separador de milhares 8" xfId="7"/>
    <cellStyle name="Titulo1" xfId="116"/>
    <cellStyle name="Titulo2" xfId="117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  <cellStyle name="Vírgula 5" xfId="118"/>
    <cellStyle name="Vírgula0" xfId="1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3011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1109383</xdr:colOff>
      <xdr:row>6</xdr:row>
      <xdr:rowOff>179294</xdr:rowOff>
    </xdr:from>
    <xdr:to>
      <xdr:col>15</xdr:col>
      <xdr:colOff>289670</xdr:colOff>
      <xdr:row>17</xdr:row>
      <xdr:rowOff>40763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976912" y="1400735"/>
          <a:ext cx="2967875" cy="2281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112713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025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2000250</xdr:colOff>
      <xdr:row>43</xdr:row>
      <xdr:rowOff>9525</xdr:rowOff>
    </xdr:from>
    <xdr:to>
      <xdr:col>1</xdr:col>
      <xdr:colOff>2076450</xdr:colOff>
      <xdr:row>44</xdr:row>
      <xdr:rowOff>44161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486025" y="11782425"/>
          <a:ext cx="76200" cy="196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28</xdr:row>
      <xdr:rowOff>101844</xdr:rowOff>
    </xdr:from>
    <xdr:to>
      <xdr:col>1</xdr:col>
      <xdr:colOff>2305783</xdr:colOff>
      <xdr:row>31</xdr:row>
      <xdr:rowOff>130419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2379" y="4902444"/>
          <a:ext cx="240542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27842</xdr:colOff>
      <xdr:row>1</xdr:row>
      <xdr:rowOff>29307</xdr:rowOff>
    </xdr:from>
    <xdr:to>
      <xdr:col>0</xdr:col>
      <xdr:colOff>936823</xdr:colOff>
      <xdr:row>2</xdr:row>
      <xdr:rowOff>117229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842" y="191232"/>
          <a:ext cx="908981" cy="249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414647</xdr:colOff>
      <xdr:row>0</xdr:row>
      <xdr:rowOff>91109</xdr:rowOff>
    </xdr:from>
    <xdr:to>
      <xdr:col>3</xdr:col>
      <xdr:colOff>66261</xdr:colOff>
      <xdr:row>2</xdr:row>
      <xdr:rowOff>91109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647" y="91109"/>
          <a:ext cx="1709014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6569</xdr:colOff>
      <xdr:row>0</xdr:row>
      <xdr:rowOff>105104</xdr:rowOff>
    </xdr:from>
    <xdr:to>
      <xdr:col>1</xdr:col>
      <xdr:colOff>2168744</xdr:colOff>
      <xdr:row>3</xdr:row>
      <xdr:rowOff>122840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144" y="105104"/>
          <a:ext cx="2162175" cy="627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RUA%20FERMINO%20VIEIRA%20CORDEIRO/01%20-%20FERMINO%20VIEIRA%202019/00%20FERMINO%20VIEIRA%20-%202019/_%20CD%20LICITA&#199;&#195;O%20FERMINO%20VIEIRA%20%202019%20corre&#231;&#227;o/DOCUMENTOS/_OR&#199;AMENTO%20FERMINO%20REV%2013%20-%202019%20MFZ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 refreshError="1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showGridLines="0" topLeftCell="A4" zoomScale="85" zoomScaleNormal="85" workbookViewId="0">
      <selection activeCell="J21" sqref="J21"/>
    </sheetView>
  </sheetViews>
  <sheetFormatPr defaultRowHeight="15"/>
  <cols>
    <col min="2" max="2" width="117.28515625" customWidth="1"/>
    <col min="4" max="4" width="13" customWidth="1"/>
    <col min="6" max="6" width="12.140625" bestFit="1" customWidth="1"/>
    <col min="7" max="7" width="14.7109375" customWidth="1"/>
    <col min="8" max="8" width="10.140625" customWidth="1"/>
    <col min="9" max="9" width="26.85546875" customWidth="1"/>
    <col min="10" max="11" width="20.5703125" bestFit="1" customWidth="1"/>
  </cols>
  <sheetData>
    <row r="1" spans="1:15">
      <c r="A1" s="263" t="s">
        <v>9</v>
      </c>
      <c r="B1" s="263"/>
      <c r="C1" s="263"/>
      <c r="D1" s="263"/>
    </row>
    <row r="2" spans="1:15" ht="18">
      <c r="A2" s="264" t="s">
        <v>39</v>
      </c>
      <c r="B2" s="264"/>
      <c r="C2" s="264"/>
      <c r="D2" s="264"/>
    </row>
    <row r="3" spans="1:15">
      <c r="A3" s="265" t="s">
        <v>40</v>
      </c>
      <c r="B3" s="265"/>
      <c r="C3" s="265"/>
      <c r="D3" s="265"/>
    </row>
    <row r="4" spans="1:15">
      <c r="A4" s="266" t="s">
        <v>12</v>
      </c>
      <c r="B4" s="266"/>
      <c r="C4" s="266"/>
      <c r="D4" s="266"/>
    </row>
    <row r="5" spans="1:15" ht="18">
      <c r="A5" s="62"/>
      <c r="B5" s="63"/>
      <c r="C5" s="64"/>
      <c r="D5" s="64"/>
    </row>
    <row r="6" spans="1:15" ht="15.75">
      <c r="A6" s="267" t="str">
        <f>B10</f>
        <v>SERVIÇOS PRELIMINARES</v>
      </c>
      <c r="B6" s="267"/>
      <c r="C6" s="267"/>
      <c r="D6" s="267"/>
    </row>
    <row r="7" spans="1:15" ht="18">
      <c r="A7" s="268" t="s">
        <v>60</v>
      </c>
      <c r="B7" s="268"/>
      <c r="C7" s="268"/>
      <c r="D7" s="268"/>
    </row>
    <row r="8" spans="1:15" ht="18">
      <c r="A8" s="257"/>
      <c r="B8" s="258"/>
      <c r="C8" s="258"/>
      <c r="D8" s="259"/>
    </row>
    <row r="9" spans="1:15">
      <c r="A9" s="65" t="s">
        <v>15</v>
      </c>
      <c r="B9" s="66" t="s">
        <v>61</v>
      </c>
      <c r="C9" s="67" t="s">
        <v>47</v>
      </c>
      <c r="D9" s="67" t="s">
        <v>5</v>
      </c>
      <c r="J9" s="178">
        <f>BDI!C25</f>
        <v>0.24179999999999999</v>
      </c>
    </row>
    <row r="10" spans="1:15">
      <c r="A10" s="59" t="str">
        <f>'[9]Serviços Preliminares'!A14</f>
        <v>1.0</v>
      </c>
      <c r="B10" s="60" t="s">
        <v>57</v>
      </c>
      <c r="C10" s="50"/>
      <c r="D10" s="61"/>
    </row>
    <row r="11" spans="1:15">
      <c r="A11" s="157" t="s">
        <v>58</v>
      </c>
      <c r="B11" s="158" t="s">
        <v>171</v>
      </c>
      <c r="C11" s="159" t="s">
        <v>2</v>
      </c>
      <c r="D11" s="159">
        <f>2*1.5</f>
        <v>3</v>
      </c>
      <c r="F11" s="13" t="str">
        <f>A12</f>
        <v>1.2</v>
      </c>
      <c r="G11" s="14" t="s">
        <v>4</v>
      </c>
      <c r="H11" s="16">
        <f>I13</f>
        <v>0.89999999999999991</v>
      </c>
      <c r="I11" s="15" t="s">
        <v>65</v>
      </c>
    </row>
    <row r="12" spans="1:15">
      <c r="A12" s="157" t="s">
        <v>62</v>
      </c>
      <c r="B12" s="158" t="s">
        <v>186</v>
      </c>
      <c r="C12" s="159" t="str">
        <f>I11</f>
        <v>m³</v>
      </c>
      <c r="D12" s="159">
        <f>I13</f>
        <v>0.89999999999999991</v>
      </c>
      <c r="F12" s="11" t="s">
        <v>7</v>
      </c>
      <c r="G12" s="11" t="s">
        <v>6</v>
      </c>
      <c r="H12" s="11" t="s">
        <v>66</v>
      </c>
      <c r="I12" s="11" t="s">
        <v>67</v>
      </c>
    </row>
    <row r="13" spans="1:15">
      <c r="A13" s="157" t="s">
        <v>63</v>
      </c>
      <c r="B13" s="160" t="s">
        <v>74</v>
      </c>
      <c r="C13" s="159" t="str">
        <f>J15</f>
        <v>m³</v>
      </c>
      <c r="D13" s="161">
        <f>H15</f>
        <v>6.7080000000000002</v>
      </c>
      <c r="F13" s="11">
        <v>0.15</v>
      </c>
      <c r="G13" s="11">
        <v>4</v>
      </c>
      <c r="H13" s="11">
        <v>1.5</v>
      </c>
      <c r="I13" s="11">
        <f>F13*G13*H13</f>
        <v>0.89999999999999991</v>
      </c>
    </row>
    <row r="14" spans="1:15">
      <c r="A14" s="157" t="s">
        <v>77</v>
      </c>
      <c r="B14" s="160" t="s">
        <v>184</v>
      </c>
      <c r="C14" s="159" t="str">
        <f>J20</f>
        <v>m³xkm</v>
      </c>
      <c r="D14" s="161">
        <f>J18</f>
        <v>1.6380000000000001</v>
      </c>
    </row>
    <row r="15" spans="1:15" ht="26.25">
      <c r="A15" s="157"/>
      <c r="B15" s="160"/>
      <c r="C15" s="159" t="s">
        <v>65</v>
      </c>
      <c r="D15" s="161">
        <f>H19</f>
        <v>3</v>
      </c>
      <c r="F15" s="13" t="str">
        <f>A13</f>
        <v>1.3</v>
      </c>
      <c r="G15" s="14" t="s">
        <v>4</v>
      </c>
      <c r="H15" s="79">
        <f>J17+J18+J19</f>
        <v>6.7080000000000002</v>
      </c>
      <c r="I15" s="78"/>
      <c r="J15" s="15" t="s">
        <v>65</v>
      </c>
      <c r="L15" s="169"/>
      <c r="M15" s="170"/>
      <c r="N15" s="171"/>
      <c r="O15" s="99"/>
    </row>
    <row r="16" spans="1:15">
      <c r="A16" s="84">
        <v>2</v>
      </c>
      <c r="B16" s="60" t="s">
        <v>83</v>
      </c>
      <c r="C16" s="50"/>
      <c r="D16" s="61"/>
      <c r="F16" s="80" t="s">
        <v>75</v>
      </c>
      <c r="G16" s="81"/>
      <c r="H16" s="74" t="s">
        <v>67</v>
      </c>
      <c r="I16" s="74" t="s">
        <v>76</v>
      </c>
      <c r="J16" s="74" t="s">
        <v>67</v>
      </c>
      <c r="L16" s="172"/>
      <c r="M16" s="170"/>
      <c r="N16" s="171"/>
      <c r="O16" s="99"/>
    </row>
    <row r="17" spans="1:29">
      <c r="A17" s="157" t="s">
        <v>84</v>
      </c>
      <c r="B17" s="158" t="str">
        <f>G26</f>
        <v>ESCAVAÇÃO MANUAL DE VALA COM PROFUNDIDADE MENOR OU IGUAL A 1,30 M</v>
      </c>
      <c r="C17" s="159" t="s">
        <v>2</v>
      </c>
      <c r="D17" s="159">
        <f>L26</f>
        <v>1.26</v>
      </c>
      <c r="F17" s="82" t="s">
        <v>81</v>
      </c>
      <c r="G17" s="83"/>
      <c r="H17" s="75">
        <f>I13</f>
        <v>0.89999999999999991</v>
      </c>
      <c r="I17" s="76">
        <v>0.3</v>
      </c>
      <c r="J17" s="77">
        <f>(H17)*(1+I17)</f>
        <v>1.17</v>
      </c>
      <c r="L17" s="173"/>
      <c r="M17" s="170"/>
      <c r="N17" s="171"/>
      <c r="O17" s="99"/>
    </row>
    <row r="18" spans="1:29">
      <c r="A18" s="157" t="s">
        <v>85</v>
      </c>
      <c r="B18" s="160" t="s">
        <v>74</v>
      </c>
      <c r="C18" s="159" t="s">
        <v>2</v>
      </c>
      <c r="D18" s="161">
        <f>H24</f>
        <v>1.6380000000000001</v>
      </c>
      <c r="F18" s="82" t="s">
        <v>123</v>
      </c>
      <c r="G18" s="83"/>
      <c r="H18" s="75">
        <f>L26</f>
        <v>1.26</v>
      </c>
      <c r="I18" s="76">
        <v>0.3</v>
      </c>
      <c r="J18" s="77">
        <f>(H18)*(1+I18)</f>
        <v>1.6380000000000001</v>
      </c>
      <c r="L18" s="174"/>
      <c r="M18" s="170"/>
      <c r="N18" s="171"/>
      <c r="O18" s="99"/>
    </row>
    <row r="19" spans="1:29" s="99" customFormat="1">
      <c r="A19" s="157" t="s">
        <v>86</v>
      </c>
      <c r="B19" s="160" t="s">
        <v>184</v>
      </c>
      <c r="C19" s="159" t="s">
        <v>182</v>
      </c>
      <c r="D19" s="161">
        <f>J24</f>
        <v>40.950000000000003</v>
      </c>
      <c r="F19" s="221" t="s">
        <v>172</v>
      </c>
      <c r="G19" s="83"/>
      <c r="H19" s="75">
        <f>2*1*1.5</f>
        <v>3</v>
      </c>
      <c r="I19" s="76">
        <v>0.3</v>
      </c>
      <c r="J19" s="77">
        <f>(H19)*(1+I19)</f>
        <v>3.9000000000000004</v>
      </c>
      <c r="L19" s="174"/>
      <c r="M19" s="170"/>
      <c r="N19" s="171"/>
    </row>
    <row r="20" spans="1:29" s="99" customFormat="1">
      <c r="A20" s="157" t="s">
        <v>111</v>
      </c>
      <c r="B20" s="158" t="s">
        <v>148</v>
      </c>
      <c r="C20" s="161" t="str">
        <f>I32</f>
        <v>kg</v>
      </c>
      <c r="D20" s="161">
        <f>H32</f>
        <v>88.666666666666686</v>
      </c>
      <c r="F20" s="100" t="str">
        <f>A14</f>
        <v>1.4</v>
      </c>
      <c r="G20" s="101" t="s">
        <v>4</v>
      </c>
      <c r="H20" s="102">
        <f>J23</f>
        <v>29.25</v>
      </c>
      <c r="I20" s="103"/>
      <c r="J20" s="104" t="s">
        <v>182</v>
      </c>
      <c r="L20" s="174"/>
      <c r="M20" s="170"/>
      <c r="N20" s="171"/>
    </row>
    <row r="21" spans="1:29">
      <c r="A21" s="157" t="s">
        <v>87</v>
      </c>
      <c r="B21" s="158" t="s">
        <v>149</v>
      </c>
      <c r="C21" s="161" t="str">
        <f>I38</f>
        <v>kg</v>
      </c>
      <c r="D21" s="161">
        <f>H38</f>
        <v>111.72</v>
      </c>
      <c r="F21" s="100"/>
      <c r="G21" s="101"/>
      <c r="H21" s="102"/>
      <c r="I21" s="103"/>
      <c r="J21" s="104"/>
      <c r="L21" s="174"/>
      <c r="M21" s="170"/>
      <c r="N21" s="171"/>
      <c r="O21" s="99"/>
    </row>
    <row r="22" spans="1:29">
      <c r="A22" s="157" t="s">
        <v>88</v>
      </c>
      <c r="B22" s="162" t="s">
        <v>150</v>
      </c>
      <c r="C22" s="163" t="str">
        <f>I43</f>
        <v>kg</v>
      </c>
      <c r="D22" s="161">
        <f>H43</f>
        <v>31.6</v>
      </c>
      <c r="F22" s="80" t="s">
        <v>75</v>
      </c>
      <c r="G22" s="81"/>
      <c r="H22" s="74" t="s">
        <v>67</v>
      </c>
      <c r="I22" s="74" t="s">
        <v>78</v>
      </c>
      <c r="J22" s="74" t="s">
        <v>80</v>
      </c>
      <c r="L22" s="175"/>
      <c r="M22" s="176"/>
      <c r="N22" s="177"/>
      <c r="O22" s="99"/>
    </row>
    <row r="23" spans="1:29">
      <c r="A23" s="157" t="s">
        <v>116</v>
      </c>
      <c r="B23" s="162" t="s">
        <v>147</v>
      </c>
      <c r="C23" s="163" t="str">
        <f>I48</f>
        <v>m³</v>
      </c>
      <c r="D23" s="164">
        <f>I50</f>
        <v>0.4</v>
      </c>
      <c r="F23" s="82" t="s">
        <v>82</v>
      </c>
      <c r="G23" s="83"/>
      <c r="H23" s="75">
        <f>J17</f>
        <v>1.17</v>
      </c>
      <c r="I23" s="77">
        <v>25</v>
      </c>
      <c r="J23" s="77">
        <f>(H23)*(I23)</f>
        <v>29.25</v>
      </c>
      <c r="K23" s="106" t="s">
        <v>79</v>
      </c>
    </row>
    <row r="24" spans="1:29" ht="19.5" customHeight="1">
      <c r="A24" s="157" t="s">
        <v>117</v>
      </c>
      <c r="B24" s="158" t="s">
        <v>183</v>
      </c>
      <c r="C24" s="159" t="str">
        <f>I52</f>
        <v>m³</v>
      </c>
      <c r="D24" s="161">
        <f>H52</f>
        <v>3.01</v>
      </c>
      <c r="F24" s="82" t="s">
        <v>123</v>
      </c>
      <c r="G24" s="83"/>
      <c r="H24" s="75">
        <f>J18</f>
        <v>1.6380000000000001</v>
      </c>
      <c r="I24" s="77">
        <v>25</v>
      </c>
      <c r="J24" s="77">
        <f>(H24)*(I24)</f>
        <v>40.950000000000003</v>
      </c>
      <c r="K24" s="106" t="s">
        <v>79</v>
      </c>
    </row>
    <row r="25" spans="1:29" ht="27.75" customHeight="1">
      <c r="A25" s="157" t="s">
        <v>122</v>
      </c>
      <c r="B25" s="158" t="s">
        <v>151</v>
      </c>
      <c r="C25" s="159" t="s">
        <v>2</v>
      </c>
      <c r="D25" s="159">
        <v>18.2</v>
      </c>
    </row>
    <row r="26" spans="1:29" ht="15.75" customHeight="1">
      <c r="A26" s="157" t="s">
        <v>128</v>
      </c>
      <c r="B26" s="158" t="s">
        <v>127</v>
      </c>
      <c r="C26" s="159" t="s">
        <v>2</v>
      </c>
      <c r="D26" s="159">
        <f>(0.5*0.5*4)+(0.15*2*2)+(0.15*4*2)</f>
        <v>2.8</v>
      </c>
      <c r="F26" s="68" t="str">
        <f>A17</f>
        <v>2.1</v>
      </c>
      <c r="G26" s="69" t="s">
        <v>68</v>
      </c>
      <c r="H26" s="69"/>
      <c r="I26" s="69"/>
      <c r="J26" s="69"/>
      <c r="K26" s="69"/>
      <c r="L26" s="70">
        <f>SUM(L28:L30)</f>
        <v>1.26</v>
      </c>
      <c r="V26" s="269" t="s">
        <v>93</v>
      </c>
      <c r="W26" s="270"/>
      <c r="X26" s="270"/>
      <c r="Y26" s="270"/>
      <c r="Z26" s="270"/>
      <c r="AA26" s="270"/>
      <c r="AB26" s="270"/>
      <c r="AC26" s="271"/>
    </row>
    <row r="27" spans="1:29">
      <c r="F27" s="253" t="s">
        <v>69</v>
      </c>
      <c r="G27" s="260"/>
      <c r="H27" s="254"/>
      <c r="I27" s="72" t="s">
        <v>70</v>
      </c>
      <c r="J27" s="72" t="s">
        <v>71</v>
      </c>
      <c r="K27" s="72" t="s">
        <v>72</v>
      </c>
      <c r="L27" s="72" t="s">
        <v>73</v>
      </c>
      <c r="V27" s="272" t="s">
        <v>94</v>
      </c>
      <c r="W27" s="273"/>
      <c r="X27" s="273"/>
      <c r="Y27" s="273"/>
      <c r="Z27" s="274"/>
      <c r="AA27" s="275" t="s">
        <v>95</v>
      </c>
      <c r="AB27" s="273"/>
      <c r="AC27" s="276"/>
    </row>
    <row r="28" spans="1:29" ht="20.25" customHeight="1">
      <c r="A28" s="59">
        <v>3</v>
      </c>
      <c r="B28" s="60" t="s">
        <v>125</v>
      </c>
      <c r="C28" s="50"/>
      <c r="D28" s="61"/>
      <c r="F28" s="253" t="s">
        <v>118</v>
      </c>
      <c r="G28" s="254"/>
      <c r="H28" s="71">
        <v>4</v>
      </c>
      <c r="I28" s="72">
        <v>0.5</v>
      </c>
      <c r="J28" s="72">
        <v>0.5</v>
      </c>
      <c r="K28" s="72">
        <v>0.3</v>
      </c>
      <c r="L28" s="72">
        <f>I28*H28*J28*K28</f>
        <v>0.3</v>
      </c>
      <c r="V28" s="91" t="s">
        <v>96</v>
      </c>
      <c r="W28" s="92" t="s">
        <v>97</v>
      </c>
      <c r="X28" s="92" t="s">
        <v>91</v>
      </c>
      <c r="Y28" s="92" t="s">
        <v>98</v>
      </c>
      <c r="Z28" s="92" t="s">
        <v>99</v>
      </c>
      <c r="AA28" s="93" t="s">
        <v>97</v>
      </c>
      <c r="AB28" s="277" t="s">
        <v>100</v>
      </c>
      <c r="AC28" s="278"/>
    </row>
    <row r="29" spans="1:29">
      <c r="A29" s="157" t="s">
        <v>22</v>
      </c>
      <c r="B29" s="158" t="s">
        <v>152</v>
      </c>
      <c r="C29" s="159" t="s">
        <v>2</v>
      </c>
      <c r="D29" s="159">
        <f>2.5*4</f>
        <v>10</v>
      </c>
      <c r="F29" s="253" t="s">
        <v>120</v>
      </c>
      <c r="G29" s="254"/>
      <c r="H29" s="73">
        <v>4</v>
      </c>
      <c r="I29" s="72">
        <v>2</v>
      </c>
      <c r="J29" s="72">
        <v>0.2</v>
      </c>
      <c r="K29" s="72">
        <v>0.15</v>
      </c>
      <c r="L29" s="72">
        <f t="shared" ref="L29:L30" si="0">I29*H29*J29*K29</f>
        <v>0.24</v>
      </c>
      <c r="M29" t="s">
        <v>119</v>
      </c>
      <c r="V29" s="94">
        <v>50</v>
      </c>
      <c r="W29" s="95">
        <v>6.3</v>
      </c>
      <c r="X29" s="95">
        <v>0.245</v>
      </c>
      <c r="Y29" s="95" t="s">
        <v>101</v>
      </c>
      <c r="Z29" s="95">
        <v>31.2</v>
      </c>
      <c r="AA29" s="95">
        <v>6.3</v>
      </c>
      <c r="AB29" s="261">
        <v>32</v>
      </c>
      <c r="AC29" s="262"/>
    </row>
    <row r="30" spans="1:29">
      <c r="A30" s="157" t="s">
        <v>24</v>
      </c>
      <c r="B30" s="158" t="s">
        <v>153</v>
      </c>
      <c r="C30" s="165" t="s">
        <v>2</v>
      </c>
      <c r="D30" s="165">
        <f>D29*2</f>
        <v>20</v>
      </c>
      <c r="F30" s="253" t="s">
        <v>121</v>
      </c>
      <c r="G30" s="254"/>
      <c r="H30" s="73">
        <v>4</v>
      </c>
      <c r="I30" s="72">
        <v>4</v>
      </c>
      <c r="J30" s="72">
        <v>0.3</v>
      </c>
      <c r="K30" s="72">
        <v>0.15</v>
      </c>
      <c r="L30" s="72">
        <f t="shared" si="0"/>
        <v>0.72</v>
      </c>
      <c r="M30" t="s">
        <v>119</v>
      </c>
      <c r="V30" s="91">
        <v>50</v>
      </c>
      <c r="W30" s="92">
        <v>8</v>
      </c>
      <c r="X30" s="92">
        <v>0.39500000000000002</v>
      </c>
      <c r="Y30" s="92" t="s">
        <v>101</v>
      </c>
      <c r="Z30" s="92">
        <v>50.3</v>
      </c>
      <c r="AA30" s="92">
        <v>8</v>
      </c>
      <c r="AB30" s="255">
        <v>40</v>
      </c>
      <c r="AC30" s="256"/>
    </row>
    <row r="31" spans="1:29">
      <c r="A31" s="157" t="s">
        <v>124</v>
      </c>
      <c r="B31" s="158" t="s">
        <v>154</v>
      </c>
      <c r="C31" s="165" t="s">
        <v>2</v>
      </c>
      <c r="D31" s="159">
        <f>D30</f>
        <v>20</v>
      </c>
      <c r="V31" s="94">
        <v>50</v>
      </c>
      <c r="W31" s="95">
        <v>10</v>
      </c>
      <c r="X31" s="95">
        <v>0.61699999999999999</v>
      </c>
      <c r="Y31" s="95" t="s">
        <v>102</v>
      </c>
      <c r="Z31" s="95">
        <v>78.5</v>
      </c>
      <c r="AA31" s="95">
        <v>10</v>
      </c>
      <c r="AB31" s="261">
        <v>50</v>
      </c>
      <c r="AC31" s="262"/>
    </row>
    <row r="32" spans="1:29">
      <c r="A32" s="157" t="s">
        <v>126</v>
      </c>
      <c r="B32" s="158" t="s">
        <v>155</v>
      </c>
      <c r="C32" s="165" t="s">
        <v>2</v>
      </c>
      <c r="D32" s="159">
        <f>D31+(2.5*0.3*4)+(0.3*4*2)</f>
        <v>25.4</v>
      </c>
      <c r="F32" s="85" t="str">
        <f>A20</f>
        <v>2.4</v>
      </c>
      <c r="G32" s="86" t="s">
        <v>4</v>
      </c>
      <c r="H32" s="87">
        <f>SUM(I33:I36)</f>
        <v>88.666666666666686</v>
      </c>
      <c r="I32" s="88" t="s">
        <v>89</v>
      </c>
      <c r="V32" s="91">
        <v>50</v>
      </c>
      <c r="W32" s="92">
        <v>12.5</v>
      </c>
      <c r="X32" s="92">
        <v>0.96299999999999997</v>
      </c>
      <c r="Y32" s="92" t="s">
        <v>102</v>
      </c>
      <c r="Z32" s="92">
        <v>122.7</v>
      </c>
      <c r="AA32" s="92">
        <v>12.5</v>
      </c>
      <c r="AB32" s="255">
        <v>63</v>
      </c>
      <c r="AC32" s="256"/>
    </row>
    <row r="33" spans="1:29" ht="21" customHeight="1">
      <c r="F33" s="89" t="s">
        <v>90</v>
      </c>
      <c r="G33" s="89" t="s">
        <v>56</v>
      </c>
      <c r="H33" s="44" t="s">
        <v>91</v>
      </c>
      <c r="I33" s="89" t="s">
        <v>92</v>
      </c>
      <c r="V33" s="94">
        <v>50</v>
      </c>
      <c r="W33" s="95">
        <v>16</v>
      </c>
      <c r="X33" s="95">
        <v>1.5780000000000001</v>
      </c>
      <c r="Y33" s="95" t="s">
        <v>102</v>
      </c>
      <c r="Z33" s="95">
        <v>201.1</v>
      </c>
      <c r="AA33" s="95">
        <v>16</v>
      </c>
      <c r="AB33" s="261">
        <v>80</v>
      </c>
      <c r="AC33" s="262"/>
    </row>
    <row r="34" spans="1:29">
      <c r="A34" s="9">
        <v>4</v>
      </c>
      <c r="B34" s="97" t="s">
        <v>0</v>
      </c>
      <c r="C34" s="8"/>
      <c r="D34" s="10"/>
      <c r="F34" s="89">
        <f>(2/0.2)+(4/0.2)</f>
        <v>30</v>
      </c>
      <c r="G34" s="89">
        <f>2+4</f>
        <v>6</v>
      </c>
      <c r="H34" s="90">
        <v>0.14000000000000001</v>
      </c>
      <c r="I34" s="90">
        <f>F34*G34*H34*2</f>
        <v>50.400000000000006</v>
      </c>
      <c r="J34" t="s">
        <v>106</v>
      </c>
      <c r="V34" s="91">
        <v>50</v>
      </c>
      <c r="W34" s="92">
        <v>20</v>
      </c>
      <c r="X34" s="92">
        <v>2.4660000000000002</v>
      </c>
      <c r="Y34" s="92" t="s">
        <v>102</v>
      </c>
      <c r="Z34" s="92">
        <v>314.2</v>
      </c>
      <c r="AA34" s="92">
        <v>20</v>
      </c>
      <c r="AB34" s="255">
        <v>160</v>
      </c>
      <c r="AC34" s="256"/>
    </row>
    <row r="35" spans="1:29">
      <c r="A35" s="166" t="s">
        <v>27</v>
      </c>
      <c r="B35" s="160" t="s">
        <v>156</v>
      </c>
      <c r="C35" s="166" t="str">
        <f>I59</f>
        <v>m²</v>
      </c>
      <c r="D35" s="167">
        <f>H59</f>
        <v>9.6</v>
      </c>
      <c r="F35" s="89">
        <f>(2/0.15)</f>
        <v>13.333333333333334</v>
      </c>
      <c r="G35" s="89">
        <f>2</f>
        <v>2</v>
      </c>
      <c r="H35" s="90">
        <v>0.14000000000000001</v>
      </c>
      <c r="I35" s="90">
        <f>F35*G35*H35*4</f>
        <v>14.933333333333335</v>
      </c>
      <c r="J35" t="s">
        <v>107</v>
      </c>
      <c r="V35" s="94">
        <v>50</v>
      </c>
      <c r="W35" s="95">
        <v>25</v>
      </c>
      <c r="X35" s="95">
        <v>3.8530000000000002</v>
      </c>
      <c r="Y35" s="95" t="s">
        <v>102</v>
      </c>
      <c r="Z35" s="95">
        <v>490.9</v>
      </c>
      <c r="AA35" s="95">
        <v>25</v>
      </c>
      <c r="AB35" s="261">
        <v>200</v>
      </c>
      <c r="AC35" s="262"/>
    </row>
    <row r="36" spans="1:29">
      <c r="A36" s="166" t="s">
        <v>29</v>
      </c>
      <c r="B36" s="160" t="s">
        <v>53</v>
      </c>
      <c r="C36" s="166" t="str">
        <f>I63</f>
        <v>m</v>
      </c>
      <c r="D36" s="167">
        <f>H63</f>
        <v>4.8</v>
      </c>
      <c r="F36" s="89">
        <f>(2.5/0.15)</f>
        <v>16.666666666666668</v>
      </c>
      <c r="G36" s="89">
        <f>2.5</f>
        <v>2.5</v>
      </c>
      <c r="H36" s="90">
        <v>0.14000000000000001</v>
      </c>
      <c r="I36" s="90">
        <f>F36*G36*H36*4</f>
        <v>23.333333333333339</v>
      </c>
      <c r="J36" t="s">
        <v>108</v>
      </c>
    </row>
    <row r="37" spans="1:29">
      <c r="A37" s="166" t="s">
        <v>31</v>
      </c>
      <c r="B37" s="160" t="s">
        <v>187</v>
      </c>
      <c r="C37" s="166" t="s">
        <v>2</v>
      </c>
      <c r="D37" s="167">
        <f>3.7*2.5</f>
        <v>9.25</v>
      </c>
    </row>
    <row r="38" spans="1:29">
      <c r="A38" s="166" t="s">
        <v>33</v>
      </c>
      <c r="B38" s="160" t="s">
        <v>158</v>
      </c>
      <c r="C38" s="166" t="s">
        <v>54</v>
      </c>
      <c r="D38" s="167">
        <f>2.8*2</f>
        <v>5.6</v>
      </c>
      <c r="F38" s="85" t="str">
        <f>A21</f>
        <v>2.5</v>
      </c>
      <c r="G38" s="86" t="s">
        <v>4</v>
      </c>
      <c r="H38" s="87">
        <f>SUM(I41:I41)</f>
        <v>111.72</v>
      </c>
      <c r="I38" s="88" t="s">
        <v>89</v>
      </c>
    </row>
    <row r="39" spans="1:29">
      <c r="A39" s="166" t="s">
        <v>185</v>
      </c>
      <c r="B39" s="160" t="s">
        <v>157</v>
      </c>
      <c r="C39" s="166" t="s">
        <v>2</v>
      </c>
      <c r="D39" s="167">
        <f>2.5*1.7</f>
        <v>4.25</v>
      </c>
      <c r="F39" s="85"/>
      <c r="G39" s="86"/>
      <c r="H39" s="87"/>
      <c r="I39" s="88"/>
    </row>
    <row r="40" spans="1:29" ht="36">
      <c r="F40" s="89" t="s">
        <v>90</v>
      </c>
      <c r="G40" s="89" t="s">
        <v>56</v>
      </c>
      <c r="H40" s="44" t="s">
        <v>91</v>
      </c>
      <c r="I40" s="89" t="s">
        <v>92</v>
      </c>
    </row>
    <row r="41" spans="1:29">
      <c r="F41" s="89">
        <f>6*4+4*4</f>
        <v>40</v>
      </c>
      <c r="G41" s="89">
        <f>3.85*2+1.85*2</f>
        <v>11.4</v>
      </c>
      <c r="H41" s="96">
        <f>X29</f>
        <v>0.245</v>
      </c>
      <c r="I41" s="90">
        <f>H41*G41*F41</f>
        <v>111.72</v>
      </c>
    </row>
    <row r="43" spans="1:29">
      <c r="F43" s="85" t="str">
        <f>A22</f>
        <v>2.6</v>
      </c>
      <c r="G43" s="86" t="s">
        <v>4</v>
      </c>
      <c r="H43" s="87">
        <f>SUM(I45:I46)</f>
        <v>31.6</v>
      </c>
      <c r="I43" s="88" t="s">
        <v>89</v>
      </c>
    </row>
    <row r="44" spans="1:29" ht="36">
      <c r="F44" s="89" t="s">
        <v>90</v>
      </c>
      <c r="G44" s="89" t="s">
        <v>56</v>
      </c>
      <c r="H44" s="44" t="s">
        <v>91</v>
      </c>
      <c r="I44" s="89" t="s">
        <v>92</v>
      </c>
      <c r="J44" t="s">
        <v>109</v>
      </c>
    </row>
    <row r="45" spans="1:29">
      <c r="F45" s="89">
        <f>6</f>
        <v>6</v>
      </c>
      <c r="G45" s="89">
        <f>2.5</f>
        <v>2.5</v>
      </c>
      <c r="H45" s="96">
        <f>X30</f>
        <v>0.39500000000000002</v>
      </c>
      <c r="I45" s="90">
        <f>H45*G45*F45*4</f>
        <v>23.700000000000003</v>
      </c>
      <c r="J45" t="s">
        <v>110</v>
      </c>
    </row>
    <row r="46" spans="1:29">
      <c r="F46" s="89">
        <v>10</v>
      </c>
      <c r="G46" s="89">
        <f>0.5</f>
        <v>0.5</v>
      </c>
      <c r="H46" s="96">
        <f>X30</f>
        <v>0.39500000000000002</v>
      </c>
      <c r="I46" s="90">
        <f>H46*G46*F46*4</f>
        <v>7.9</v>
      </c>
    </row>
    <row r="48" spans="1:29">
      <c r="F48" s="85" t="str">
        <f>A23</f>
        <v>2.7</v>
      </c>
      <c r="G48" s="86" t="s">
        <v>4</v>
      </c>
      <c r="H48" s="87">
        <f>SUM(I50:I51)</f>
        <v>0.4</v>
      </c>
      <c r="I48" s="88" t="s">
        <v>65</v>
      </c>
    </row>
    <row r="49" spans="6:10">
      <c r="F49" s="89" t="s">
        <v>7</v>
      </c>
      <c r="G49" s="89" t="s">
        <v>112</v>
      </c>
      <c r="H49" s="89" t="s">
        <v>66</v>
      </c>
      <c r="I49" s="89" t="s">
        <v>67</v>
      </c>
    </row>
    <row r="50" spans="6:10">
      <c r="F50" s="89"/>
      <c r="G50" s="89">
        <f>4*2</f>
        <v>8</v>
      </c>
      <c r="H50" s="89">
        <v>0.05</v>
      </c>
      <c r="I50" s="90">
        <f>H50*G50</f>
        <v>0.4</v>
      </c>
    </row>
    <row r="52" spans="6:10">
      <c r="F52" s="85" t="str">
        <f>A24</f>
        <v>2.8</v>
      </c>
      <c r="G52" s="86" t="s">
        <v>4</v>
      </c>
      <c r="H52" s="87">
        <f>SUM(I54:I57)</f>
        <v>3.01</v>
      </c>
      <c r="I52" s="88" t="s">
        <v>65</v>
      </c>
    </row>
    <row r="53" spans="6:10">
      <c r="F53" s="89" t="s">
        <v>7</v>
      </c>
      <c r="G53" s="89" t="s">
        <v>6</v>
      </c>
      <c r="H53" s="89" t="s">
        <v>66</v>
      </c>
      <c r="I53" s="89" t="s">
        <v>67</v>
      </c>
      <c r="J53" s="105" t="s">
        <v>106</v>
      </c>
    </row>
    <row r="54" spans="6:10">
      <c r="F54" s="89">
        <v>2</v>
      </c>
      <c r="G54" s="89">
        <v>4</v>
      </c>
      <c r="H54" s="89">
        <v>0.1</v>
      </c>
      <c r="I54" s="90">
        <f>H54*G54*F54*2</f>
        <v>1.6</v>
      </c>
      <c r="J54" t="s">
        <v>114</v>
      </c>
    </row>
    <row r="55" spans="6:10">
      <c r="F55" s="89">
        <v>0.15</v>
      </c>
      <c r="G55" s="89">
        <v>2.5</v>
      </c>
      <c r="H55" s="89">
        <v>0.3</v>
      </c>
      <c r="I55" s="90">
        <f>H55*G55*F55*4</f>
        <v>0.44999999999999996</v>
      </c>
      <c r="J55" t="s">
        <v>113</v>
      </c>
    </row>
    <row r="56" spans="6:10">
      <c r="F56" s="89">
        <v>0.15</v>
      </c>
      <c r="G56" s="89">
        <v>2</v>
      </c>
      <c r="H56" s="89">
        <v>0.2</v>
      </c>
      <c r="I56" s="90">
        <f>H56*G56*F56*4</f>
        <v>0.24</v>
      </c>
      <c r="J56" t="s">
        <v>115</v>
      </c>
    </row>
    <row r="57" spans="6:10">
      <c r="F57" s="89">
        <v>0.15</v>
      </c>
      <c r="G57" s="89">
        <v>4</v>
      </c>
      <c r="H57" s="89">
        <v>0.3</v>
      </c>
      <c r="I57" s="90">
        <f>H57*G57*F57*4</f>
        <v>0.72</v>
      </c>
    </row>
    <row r="59" spans="6:10">
      <c r="F59" s="13" t="str">
        <f>A35</f>
        <v>4.1</v>
      </c>
      <c r="G59" s="14" t="s">
        <v>4</v>
      </c>
      <c r="H59" s="16">
        <f>I61</f>
        <v>9.6</v>
      </c>
      <c r="I59" s="15" t="s">
        <v>2</v>
      </c>
    </row>
    <row r="60" spans="6:10">
      <c r="F60" s="72" t="s">
        <v>5</v>
      </c>
      <c r="G60" s="72" t="s">
        <v>6</v>
      </c>
      <c r="H60" s="11" t="s">
        <v>7</v>
      </c>
      <c r="I60" s="11" t="s">
        <v>8</v>
      </c>
    </row>
    <row r="61" spans="6:10">
      <c r="F61" s="72">
        <v>2</v>
      </c>
      <c r="G61" s="72">
        <v>2</v>
      </c>
      <c r="H61" s="11">
        <v>2.4</v>
      </c>
      <c r="I61" s="11">
        <f>F61*G61*H61</f>
        <v>9.6</v>
      </c>
    </row>
    <row r="63" spans="6:10">
      <c r="F63" s="13" t="str">
        <f>A36</f>
        <v>4.2</v>
      </c>
      <c r="G63" s="14" t="s">
        <v>4</v>
      </c>
      <c r="H63" s="16">
        <f>I65</f>
        <v>4.8</v>
      </c>
      <c r="I63" s="15" t="s">
        <v>54</v>
      </c>
    </row>
    <row r="64" spans="6:10">
      <c r="F64" s="11" t="s">
        <v>5</v>
      </c>
      <c r="G64" s="11" t="s">
        <v>56</v>
      </c>
      <c r="H64" s="11"/>
      <c r="I64" s="11" t="s">
        <v>55</v>
      </c>
    </row>
    <row r="65" spans="6:9">
      <c r="F65" s="11">
        <v>2</v>
      </c>
      <c r="G65" s="11">
        <v>2.4</v>
      </c>
      <c r="H65" s="11"/>
      <c r="I65" s="11">
        <f>F65*G65</f>
        <v>4.8</v>
      </c>
    </row>
  </sheetData>
  <mergeCells count="22">
    <mergeCell ref="AB31:AC31"/>
    <mergeCell ref="AB32:AC32"/>
    <mergeCell ref="AB33:AC33"/>
    <mergeCell ref="AB34:AC34"/>
    <mergeCell ref="AB35:AC35"/>
    <mergeCell ref="A7:D7"/>
    <mergeCell ref="V26:AC26"/>
    <mergeCell ref="V27:Z27"/>
    <mergeCell ref="AA27:AC27"/>
    <mergeCell ref="AB28:AC28"/>
    <mergeCell ref="A1:D1"/>
    <mergeCell ref="A2:D2"/>
    <mergeCell ref="A3:D3"/>
    <mergeCell ref="A4:D4"/>
    <mergeCell ref="A6:D6"/>
    <mergeCell ref="F29:G29"/>
    <mergeCell ref="F30:G30"/>
    <mergeCell ref="AB30:AC30"/>
    <mergeCell ref="A8:D8"/>
    <mergeCell ref="F28:G28"/>
    <mergeCell ref="F27:H27"/>
    <mergeCell ref="AB29:AC29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view="pageBreakPreview" topLeftCell="A25" zoomScaleNormal="90" zoomScaleSheetLayoutView="100" workbookViewId="0">
      <selection activeCell="A10" sqref="A10:J10"/>
    </sheetView>
  </sheetViews>
  <sheetFormatPr defaultRowHeight="15"/>
  <cols>
    <col min="1" max="1" width="12" customWidth="1"/>
    <col min="2" max="2" width="49.140625" customWidth="1"/>
    <col min="4" max="4" width="15" customWidth="1"/>
    <col min="5" max="5" width="7" customWidth="1"/>
    <col min="9" max="9" width="14.28515625" bestFit="1" customWidth="1"/>
    <col min="10" max="10" width="8.140625" customWidth="1"/>
  </cols>
  <sheetData>
    <row r="1" spans="1:18">
      <c r="A1" s="288"/>
      <c r="B1" s="289"/>
      <c r="C1" s="289"/>
      <c r="D1" s="289"/>
      <c r="E1" s="289"/>
      <c r="F1" s="289"/>
      <c r="G1" s="289"/>
      <c r="H1" s="289"/>
      <c r="I1" s="289"/>
      <c r="J1" s="290"/>
    </row>
    <row r="2" spans="1:18" ht="18">
      <c r="A2" s="291" t="s">
        <v>39</v>
      </c>
      <c r="B2" s="292"/>
      <c r="C2" s="292"/>
      <c r="D2" s="292"/>
      <c r="E2" s="292"/>
      <c r="F2" s="292"/>
      <c r="G2" s="292"/>
      <c r="H2" s="292"/>
      <c r="I2" s="292"/>
      <c r="J2" s="293"/>
    </row>
    <row r="3" spans="1:18">
      <c r="A3" s="294" t="s">
        <v>40</v>
      </c>
      <c r="B3" s="295"/>
      <c r="C3" s="295"/>
      <c r="D3" s="295"/>
      <c r="E3" s="295"/>
      <c r="F3" s="295"/>
      <c r="G3" s="295"/>
      <c r="H3" s="295"/>
      <c r="I3" s="295"/>
      <c r="J3" s="296"/>
    </row>
    <row r="4" spans="1:18">
      <c r="A4" s="297" t="s">
        <v>12</v>
      </c>
      <c r="B4" s="298"/>
      <c r="C4" s="298"/>
      <c r="D4" s="298"/>
      <c r="E4" s="298"/>
      <c r="F4" s="298"/>
      <c r="G4" s="298"/>
      <c r="H4" s="298"/>
      <c r="I4" s="298"/>
      <c r="J4" s="299"/>
    </row>
    <row r="5" spans="1:18" ht="18">
      <c r="A5" s="179"/>
      <c r="B5" s="107"/>
      <c r="C5" s="107"/>
      <c r="D5" s="107"/>
      <c r="E5" s="107"/>
      <c r="F5" s="107"/>
      <c r="G5" s="107"/>
      <c r="H5" s="107"/>
      <c r="I5" s="180"/>
      <c r="J5" s="181"/>
    </row>
    <row r="6" spans="1:18" ht="18">
      <c r="A6" s="179"/>
      <c r="B6" s="107"/>
      <c r="C6" s="107"/>
      <c r="D6" s="107"/>
      <c r="E6" s="107"/>
      <c r="F6" s="107"/>
      <c r="G6" s="107"/>
      <c r="H6" s="107"/>
      <c r="I6" s="39"/>
      <c r="J6" s="182"/>
    </row>
    <row r="7" spans="1:18">
      <c r="A7" s="303" t="s">
        <v>52</v>
      </c>
      <c r="B7" s="304"/>
      <c r="C7" s="40"/>
      <c r="D7" s="40"/>
      <c r="E7" s="40"/>
      <c r="F7" s="40"/>
      <c r="G7" s="41"/>
      <c r="H7" s="41"/>
      <c r="I7" s="39" t="s">
        <v>41</v>
      </c>
      <c r="J7" s="182">
        <v>1.0382</v>
      </c>
    </row>
    <row r="8" spans="1:18">
      <c r="A8" s="183" t="s">
        <v>161</v>
      </c>
      <c r="B8" s="40"/>
      <c r="C8" s="40"/>
      <c r="D8" s="40"/>
      <c r="E8" s="40"/>
      <c r="F8" s="40"/>
      <c r="G8" s="41"/>
      <c r="H8" s="41"/>
      <c r="I8" s="39" t="s">
        <v>42</v>
      </c>
      <c r="J8" s="182">
        <v>1.1276999999999999</v>
      </c>
    </row>
    <row r="9" spans="1:18">
      <c r="A9" s="183" t="s">
        <v>200</v>
      </c>
      <c r="B9" s="40"/>
      <c r="C9" s="42"/>
      <c r="D9" s="42"/>
      <c r="E9" s="42"/>
      <c r="F9" s="42"/>
      <c r="G9" s="42"/>
      <c r="H9" s="42"/>
      <c r="I9" s="39" t="s">
        <v>43</v>
      </c>
      <c r="J9" s="184">
        <f>BDI!C25</f>
        <v>0.24179999999999999</v>
      </c>
    </row>
    <row r="10" spans="1:18">
      <c r="A10" s="300" t="s">
        <v>44</v>
      </c>
      <c r="B10" s="301"/>
      <c r="C10" s="301"/>
      <c r="D10" s="301"/>
      <c r="E10" s="301"/>
      <c r="F10" s="301"/>
      <c r="G10" s="301"/>
      <c r="H10" s="301"/>
      <c r="I10" s="301"/>
      <c r="J10" s="302"/>
    </row>
    <row r="11" spans="1:18">
      <c r="A11" s="185"/>
      <c r="B11" s="42"/>
      <c r="C11" s="43"/>
      <c r="D11" s="43"/>
      <c r="E11" s="42"/>
      <c r="F11" s="42"/>
      <c r="G11" s="41"/>
      <c r="H11" s="41"/>
      <c r="I11" s="41"/>
      <c r="J11" s="186"/>
    </row>
    <row r="12" spans="1:18">
      <c r="A12" s="305" t="s">
        <v>15</v>
      </c>
      <c r="B12" s="307" t="s">
        <v>45</v>
      </c>
      <c r="C12" s="309" t="s">
        <v>46</v>
      </c>
      <c r="D12" s="310"/>
      <c r="E12" s="307" t="s">
        <v>181</v>
      </c>
      <c r="F12" s="307" t="s">
        <v>47</v>
      </c>
      <c r="G12" s="284" t="s">
        <v>48</v>
      </c>
      <c r="H12" s="284" t="s">
        <v>49</v>
      </c>
      <c r="I12" s="284" t="s">
        <v>50</v>
      </c>
      <c r="J12" s="286" t="s">
        <v>17</v>
      </c>
    </row>
    <row r="13" spans="1:18" ht="25.5" customHeight="1">
      <c r="A13" s="306"/>
      <c r="B13" s="308"/>
      <c r="C13" s="44" t="s">
        <v>51</v>
      </c>
      <c r="D13" s="44" t="s">
        <v>15</v>
      </c>
      <c r="E13" s="308"/>
      <c r="F13" s="308"/>
      <c r="G13" s="285"/>
      <c r="H13" s="285"/>
      <c r="I13" s="285"/>
      <c r="J13" s="287"/>
    </row>
    <row r="14" spans="1:18">
      <c r="A14" s="187">
        <v>1</v>
      </c>
      <c r="B14" s="47" t="s">
        <v>57</v>
      </c>
      <c r="C14" s="48"/>
      <c r="D14" s="48"/>
      <c r="E14" s="49"/>
      <c r="F14" s="50"/>
      <c r="G14" s="51"/>
      <c r="H14" s="49"/>
      <c r="I14" s="52">
        <f>SUBTOTAL(9,I15:I18)</f>
        <v>859.63379999999995</v>
      </c>
      <c r="J14" s="188">
        <f>I14/I44</f>
        <v>3.3095273611731146E-2</v>
      </c>
      <c r="O14" s="227"/>
      <c r="P14" s="228"/>
      <c r="Q14" s="228"/>
      <c r="R14" s="228"/>
    </row>
    <row r="15" spans="1:18" ht="36">
      <c r="A15" s="189" t="s">
        <v>58</v>
      </c>
      <c r="B15" s="53" t="str">
        <f>Quantitativo!B11</f>
        <v>AQUISIÇÃO E ASSENTAMENTO DE PLACA DE OBRA  - PADRÃO P.M.I (200x150cm) PARA SINLIZAÇÃO PREVENTIVA</v>
      </c>
      <c r="C15" s="44" t="s">
        <v>1</v>
      </c>
      <c r="D15" s="54">
        <v>4813</v>
      </c>
      <c r="E15" s="55">
        <f>Quantitativo!D11</f>
        <v>3</v>
      </c>
      <c r="F15" s="56" t="str">
        <f>Quantitativo!C11</f>
        <v>m²</v>
      </c>
      <c r="G15" s="229">
        <v>200</v>
      </c>
      <c r="H15" s="57">
        <f>ROUND(G15*(1+$J$9),1)</f>
        <v>248.4</v>
      </c>
      <c r="I15" s="58">
        <f>E15*H15</f>
        <v>745.2</v>
      </c>
      <c r="J15" s="190"/>
    </row>
    <row r="16" spans="1:18" ht="36">
      <c r="A16" s="189" t="s">
        <v>62</v>
      </c>
      <c r="B16" s="53" t="str">
        <f>Quantitativo!B12</f>
        <v>DEMOLIÇÃO DE ALVENARIA DE BLOCO FURADO, DE FORMA MANUAL, SEM REAPROVEITAMENTO (demolição muro)</v>
      </c>
      <c r="C16" s="44" t="s">
        <v>1</v>
      </c>
      <c r="D16" s="54">
        <v>97622</v>
      </c>
      <c r="E16" s="55">
        <f>Quantitativo!D12</f>
        <v>0.89999999999999991</v>
      </c>
      <c r="F16" s="56" t="str">
        <f>Quantitativo!C12</f>
        <v>m³</v>
      </c>
      <c r="G16" s="229">
        <v>40.86</v>
      </c>
      <c r="H16" s="57">
        <f>ROUND(G16*(1+$J$9),1)</f>
        <v>50.7</v>
      </c>
      <c r="I16" s="58">
        <f>E16*H16</f>
        <v>45.629999999999995</v>
      </c>
      <c r="J16" s="190"/>
    </row>
    <row r="17" spans="1:10" ht="24">
      <c r="A17" s="189" t="s">
        <v>63</v>
      </c>
      <c r="B17" s="53" t="str">
        <f>Quantitativo!B13</f>
        <v>CARGA MANOBRA E DESCARGA COM CAMINHÃO BASCULANTE</v>
      </c>
      <c r="C17" s="44" t="s">
        <v>1</v>
      </c>
      <c r="D17" s="89" t="s">
        <v>197</v>
      </c>
      <c r="E17" s="55">
        <f>Quantitativo!D13</f>
        <v>6.7080000000000002</v>
      </c>
      <c r="F17" s="56" t="str">
        <f>Quantitativo!C13</f>
        <v>m³</v>
      </c>
      <c r="G17" s="229">
        <f>'Carga e Descarga'!F10</f>
        <v>0.86</v>
      </c>
      <c r="H17" s="57">
        <f>ROUND(G17*(1+$J$9),1)</f>
        <v>1.1000000000000001</v>
      </c>
      <c r="I17" s="58">
        <f>E17*H17</f>
        <v>7.3788000000000009</v>
      </c>
      <c r="J17" s="190"/>
    </row>
    <row r="18" spans="1:10" ht="15" customHeight="1">
      <c r="A18" s="189" t="s">
        <v>77</v>
      </c>
      <c r="B18" s="53" t="str">
        <f>Quantitativo!B14</f>
        <v>TRANSPORTE COM CAMINHÃO BASCULANTE DE 6 M3/12t</v>
      </c>
      <c r="C18" s="44" t="s">
        <v>1</v>
      </c>
      <c r="D18" s="54">
        <v>97914</v>
      </c>
      <c r="E18" s="55">
        <f>Quantitativo!J23</f>
        <v>29.25</v>
      </c>
      <c r="F18" s="56" t="str">
        <f>Quantitativo!C14</f>
        <v>m³xkm</v>
      </c>
      <c r="G18" s="229">
        <v>1.71</v>
      </c>
      <c r="H18" s="57">
        <f>ROUND(G18*(1+$J$9),1)</f>
        <v>2.1</v>
      </c>
      <c r="I18" s="58">
        <f>E18*H18</f>
        <v>61.425000000000004</v>
      </c>
      <c r="J18" s="190"/>
    </row>
    <row r="19" spans="1:10" ht="15" customHeight="1">
      <c r="A19" s="191"/>
      <c r="B19" s="180"/>
      <c r="C19" s="180"/>
      <c r="D19" s="180"/>
      <c r="E19" s="180"/>
      <c r="F19" s="180"/>
      <c r="G19" s="180"/>
      <c r="H19" s="180"/>
      <c r="I19" s="180"/>
      <c r="J19" s="181"/>
    </row>
    <row r="20" spans="1:10" ht="15" customHeight="1">
      <c r="A20" s="192">
        <f>Quantitativo!A16</f>
        <v>2</v>
      </c>
      <c r="B20" s="47" t="str">
        <f>Quantitativo!B16</f>
        <v>ESTRUTURA EM CONCRETO ARMADO</v>
      </c>
      <c r="C20" s="48"/>
      <c r="D20" s="48"/>
      <c r="E20" s="49"/>
      <c r="F20" s="50"/>
      <c r="G20" s="98"/>
      <c r="H20" s="49"/>
      <c r="I20" s="52">
        <f>SUBTOTAL(9,I21:I30)</f>
        <v>13269.554800000002</v>
      </c>
      <c r="J20" s="193">
        <f>I20/I44</f>
        <v>0.51086817062318912</v>
      </c>
    </row>
    <row r="21" spans="1:10" ht="24">
      <c r="A21" s="189" t="str">
        <f>Quantitativo!A17</f>
        <v>2.1</v>
      </c>
      <c r="B21" s="53" t="str">
        <f>Quantitativo!B17</f>
        <v>ESCAVAÇÃO MANUAL DE VALA COM PROFUNDIDADE MENOR OU IGUAL A 1,30 M</v>
      </c>
      <c r="C21" s="44" t="s">
        <v>1</v>
      </c>
      <c r="D21" s="54">
        <v>93358</v>
      </c>
      <c r="E21" s="55">
        <f>Quantitativo!D17</f>
        <v>1.26</v>
      </c>
      <c r="F21" s="56" t="str">
        <f>Quantitativo!C17</f>
        <v>m²</v>
      </c>
      <c r="G21" s="229">
        <v>61.63</v>
      </c>
      <c r="H21" s="57">
        <f t="shared" ref="H21:H22" si="0">ROUND(G21*(1+$J$9),1)</f>
        <v>76.5</v>
      </c>
      <c r="I21" s="58">
        <f t="shared" ref="I21:I22" si="1">E21*H21</f>
        <v>96.39</v>
      </c>
      <c r="J21" s="190"/>
    </row>
    <row r="22" spans="1:10" ht="24">
      <c r="A22" s="189" t="str">
        <f>Quantitativo!A18</f>
        <v>2.2</v>
      </c>
      <c r="B22" s="53" t="str">
        <f>Quantitativo!B18</f>
        <v>CARGA MANOBRA E DESCARGA COM CAMINHÃO BASCULANTE</v>
      </c>
      <c r="C22" s="44" t="s">
        <v>1</v>
      </c>
      <c r="D22" s="89" t="s">
        <v>197</v>
      </c>
      <c r="E22" s="55">
        <f>Quantitativo!D18</f>
        <v>1.6380000000000001</v>
      </c>
      <c r="F22" s="56" t="str">
        <f>Quantitativo!C18</f>
        <v>m²</v>
      </c>
      <c r="G22" s="229">
        <f>'Carga e Descarga'!F10</f>
        <v>0.86</v>
      </c>
      <c r="H22" s="57">
        <f t="shared" si="0"/>
        <v>1.1000000000000001</v>
      </c>
      <c r="I22" s="58">
        <f t="shared" si="1"/>
        <v>1.8018000000000003</v>
      </c>
      <c r="J22" s="190"/>
    </row>
    <row r="23" spans="1:10">
      <c r="A23" s="189" t="str">
        <f>Quantitativo!A19</f>
        <v>2.3</v>
      </c>
      <c r="B23" s="53" t="str">
        <f>Quantitativo!B19</f>
        <v>TRANSPORTE COM CAMINHÃO BASCULANTE DE 6 M3/12t</v>
      </c>
      <c r="C23" s="44" t="s">
        <v>1</v>
      </c>
      <c r="D23" s="54">
        <v>97914</v>
      </c>
      <c r="E23" s="55">
        <f>Quantitativo!D19</f>
        <v>40.950000000000003</v>
      </c>
      <c r="F23" s="56" t="str">
        <f>Quantitativo!C19</f>
        <v>m³xkm</v>
      </c>
      <c r="G23" s="229">
        <v>1.71</v>
      </c>
      <c r="H23" s="57">
        <f t="shared" ref="H23" si="2">ROUND(G23*(1+$J$9),1)</f>
        <v>2.1</v>
      </c>
      <c r="I23" s="58">
        <f t="shared" ref="I23" si="3">E23*H23</f>
        <v>85.995000000000005</v>
      </c>
      <c r="J23" s="190"/>
    </row>
    <row r="24" spans="1:10" ht="24">
      <c r="A24" s="189" t="str">
        <f>Quantitativo!A20</f>
        <v>2.4</v>
      </c>
      <c r="B24" s="53" t="str">
        <f>Quantitativo!B20</f>
        <v>ARMADURA CA-60 D=4,2MM, INCLUINDO CORTE E COLOCAÇÃO</v>
      </c>
      <c r="C24" s="44" t="s">
        <v>1</v>
      </c>
      <c r="D24" s="54" t="s">
        <v>103</v>
      </c>
      <c r="E24" s="55">
        <f>Quantitativo!D20</f>
        <v>88.666666666666686</v>
      </c>
      <c r="F24" s="56" t="str">
        <f>Quantitativo!C20</f>
        <v>kg</v>
      </c>
      <c r="G24" s="229">
        <f>13.29+10.11</f>
        <v>23.4</v>
      </c>
      <c r="H24" s="57">
        <f>ROUND(G24*(1+$J$9),1)</f>
        <v>29.1</v>
      </c>
      <c r="I24" s="58">
        <f>E24*H24</f>
        <v>2580.2000000000007</v>
      </c>
      <c r="J24" s="190"/>
    </row>
    <row r="25" spans="1:10">
      <c r="A25" s="189" t="str">
        <f>Quantitativo!A21</f>
        <v>2.5</v>
      </c>
      <c r="B25" s="53" t="str">
        <f>Quantitativo!B21</f>
        <v>ARMADURA CA-60 D=6,3MM, incluindo corte e colocação</v>
      </c>
      <c r="C25" s="44" t="s">
        <v>1</v>
      </c>
      <c r="D25" s="54" t="s">
        <v>104</v>
      </c>
      <c r="E25" s="55">
        <f>Quantitativo!D21</f>
        <v>111.72</v>
      </c>
      <c r="F25" s="56" t="str">
        <f>Quantitativo!C21</f>
        <v>kg</v>
      </c>
      <c r="G25" s="229">
        <f>14.34+8.78</f>
        <v>23.119999999999997</v>
      </c>
      <c r="H25" s="57">
        <f t="shared" ref="H25:H26" si="4">ROUND(G25*(1+$J$9),1)</f>
        <v>28.7</v>
      </c>
      <c r="I25" s="58">
        <f t="shared" ref="I25:I26" si="5">E25*H25</f>
        <v>3206.364</v>
      </c>
      <c r="J25" s="190"/>
    </row>
    <row r="26" spans="1:10" ht="24">
      <c r="A26" s="189" t="str">
        <f>Quantitativo!A22</f>
        <v>2.6</v>
      </c>
      <c r="B26" s="53" t="str">
        <f>Quantitativo!B22</f>
        <v>ARMADURA CA-50 D=8MM, INCLUINDO CORTE E COLOCAÇÃO</v>
      </c>
      <c r="C26" s="44" t="s">
        <v>1</v>
      </c>
      <c r="D26" s="54" t="s">
        <v>105</v>
      </c>
      <c r="E26" s="55">
        <f>Quantitativo!D22</f>
        <v>31.6</v>
      </c>
      <c r="F26" s="56" t="str">
        <f>Quantitativo!C22</f>
        <v>kg</v>
      </c>
      <c r="G26" s="229">
        <f>13.26+9.82</f>
        <v>23.08</v>
      </c>
      <c r="H26" s="57">
        <f t="shared" si="4"/>
        <v>28.7</v>
      </c>
      <c r="I26" s="58">
        <f t="shared" si="5"/>
        <v>906.92000000000007</v>
      </c>
      <c r="J26" s="190"/>
    </row>
    <row r="27" spans="1:10">
      <c r="A27" s="189" t="str">
        <f>Quantitativo!A23</f>
        <v>2.7</v>
      </c>
      <c r="B27" s="53" t="str">
        <f>Quantitativo!B23</f>
        <v>LASTRO DE BRITA Nº2</v>
      </c>
      <c r="C27" s="44" t="s">
        <v>64</v>
      </c>
      <c r="D27" s="54">
        <v>2003850</v>
      </c>
      <c r="E27" s="55">
        <f>Quantitativo!D23</f>
        <v>0.4</v>
      </c>
      <c r="F27" s="56" t="str">
        <f>Quantitativo!C23</f>
        <v>m³</v>
      </c>
      <c r="G27" s="229">
        <f>74.84*J7</f>
        <v>77.698888000000011</v>
      </c>
      <c r="H27" s="57">
        <f t="shared" ref="H27:H29" si="6">ROUND(G27*(1+$J$9),1)</f>
        <v>96.5</v>
      </c>
      <c r="I27" s="58">
        <f t="shared" ref="I27:I29" si="7">E27*H27</f>
        <v>38.6</v>
      </c>
      <c r="J27" s="190"/>
    </row>
    <row r="28" spans="1:10" ht="24">
      <c r="A28" s="189" t="str">
        <f>Quantitativo!A24</f>
        <v>2.8</v>
      </c>
      <c r="B28" s="53" t="str">
        <f>Quantitativo!B24</f>
        <v>CONCRETO USINADO BOMBEAVEL, CLASSE DE RESISTÊNCIA C25, INCLUI SERVIÇO DE BOMBEAMENTO</v>
      </c>
      <c r="C28" s="44" t="s">
        <v>1</v>
      </c>
      <c r="D28" s="54">
        <v>1527</v>
      </c>
      <c r="E28" s="55">
        <f>Quantitativo!D24</f>
        <v>3.01</v>
      </c>
      <c r="F28" s="56" t="str">
        <f>Quantitativo!C24</f>
        <v>m³</v>
      </c>
      <c r="G28" s="229">
        <v>354.66</v>
      </c>
      <c r="H28" s="57">
        <f t="shared" si="6"/>
        <v>440.4</v>
      </c>
      <c r="I28" s="58">
        <f t="shared" si="7"/>
        <v>1325.6039999999998</v>
      </c>
      <c r="J28" s="190"/>
    </row>
    <row r="29" spans="1:10" ht="24" customHeight="1">
      <c r="A29" s="189" t="str">
        <f>Quantitativo!A25</f>
        <v>2.9</v>
      </c>
      <c r="B29" s="53" t="str">
        <f>Quantitativo!B25</f>
        <v>FÔRMAS EM MADEIRA, C/ REAPROVEITAMENTO 5X</v>
      </c>
      <c r="C29" s="44" t="s">
        <v>1</v>
      </c>
      <c r="D29" s="89">
        <v>92269</v>
      </c>
      <c r="E29" s="55">
        <f>Quantitativo!D25</f>
        <v>18.2</v>
      </c>
      <c r="F29" s="56" t="str">
        <f>Quantitativo!C25</f>
        <v>m²</v>
      </c>
      <c r="G29" s="229">
        <v>217.6</v>
      </c>
      <c r="H29" s="57">
        <f t="shared" si="6"/>
        <v>270.2</v>
      </c>
      <c r="I29" s="58">
        <f t="shared" si="7"/>
        <v>4917.6399999999994</v>
      </c>
      <c r="J29" s="190"/>
    </row>
    <row r="30" spans="1:10" ht="24" customHeight="1">
      <c r="A30" s="189" t="str">
        <f>Quantitativo!A26</f>
        <v>2.10</v>
      </c>
      <c r="B30" s="53" t="str">
        <f>Quantitativo!B26</f>
        <v>IMPERMEABILIZAÇÃO DE SUPERFÍCIE COM EMULSÃO ASFÁLTICA, 2 DEMÃOS</v>
      </c>
      <c r="C30" s="44" t="s">
        <v>1</v>
      </c>
      <c r="D30" s="89">
        <v>98557</v>
      </c>
      <c r="E30" s="55">
        <f>Quantitativo!D26</f>
        <v>2.8</v>
      </c>
      <c r="F30" s="56" t="str">
        <f>Quantitativo!C26</f>
        <v>m²</v>
      </c>
      <c r="G30" s="229">
        <v>31.68</v>
      </c>
      <c r="H30" s="57">
        <f t="shared" ref="H30" si="8">ROUND(G30*(1+$J$9),1)</f>
        <v>39.299999999999997</v>
      </c>
      <c r="I30" s="58">
        <f t="shared" ref="I30" si="9">E30*H30</f>
        <v>110.03999999999999</v>
      </c>
      <c r="J30" s="190"/>
    </row>
    <row r="31" spans="1:10" ht="25.5" customHeight="1">
      <c r="A31" s="191"/>
      <c r="B31" s="180"/>
      <c r="C31" s="180"/>
      <c r="D31" s="180"/>
      <c r="E31" s="180"/>
      <c r="F31" s="180"/>
      <c r="G31" s="180"/>
      <c r="H31" s="180"/>
      <c r="I31" s="180"/>
      <c r="J31" s="181"/>
    </row>
    <row r="32" spans="1:10">
      <c r="A32" s="194">
        <f>Quantitativo!A28</f>
        <v>3</v>
      </c>
      <c r="B32" s="45" t="s">
        <v>125</v>
      </c>
      <c r="C32" s="5"/>
      <c r="D32" s="5"/>
      <c r="E32" s="6"/>
      <c r="F32" s="8"/>
      <c r="G32" s="46"/>
      <c r="H32" s="6"/>
      <c r="I32" s="7">
        <f>SUBTOTAL(9,I33:I36)</f>
        <v>1612.48</v>
      </c>
      <c r="J32" s="195">
        <f>I32/I44</f>
        <v>6.2079302597738993E-2</v>
      </c>
    </row>
    <row r="33" spans="1:10" ht="24">
      <c r="A33" s="196" t="str">
        <f>Quantitativo!A29</f>
        <v>3.1</v>
      </c>
      <c r="B33" s="12" t="str">
        <f>Quantitativo!B29</f>
        <v>ALVENARIA DE VEDAÇÃO COM BLOCOS CERÂMICOS 9x19x39</v>
      </c>
      <c r="C33" s="1" t="s">
        <v>1</v>
      </c>
      <c r="D33" s="1">
        <v>87471</v>
      </c>
      <c r="E33" s="2">
        <f>Quantitativo!D29</f>
        <v>10</v>
      </c>
      <c r="F33" s="3" t="str">
        <f>Quantitativo!C29</f>
        <v>m²</v>
      </c>
      <c r="G33" s="229">
        <v>48.88</v>
      </c>
      <c r="H33" s="4">
        <f>ROUND(G33*(1+$J$9),2)</f>
        <v>60.7</v>
      </c>
      <c r="I33" s="4">
        <f>ROUND(E33*H33,2)</f>
        <v>607</v>
      </c>
      <c r="J33" s="197"/>
    </row>
    <row r="34" spans="1:10" ht="24">
      <c r="A34" s="196" t="str">
        <f>Quantitativo!A30</f>
        <v>3.2</v>
      </c>
      <c r="B34" s="12" t="str">
        <f>Quantitativo!B30</f>
        <v>CHAPISCO APLICADO EM ALVENARIA, TRAÇO 1:3 (CI-AR) COM PREPARO E APLICAÇÃO</v>
      </c>
      <c r="C34" s="1" t="s">
        <v>1</v>
      </c>
      <c r="D34" s="1">
        <v>87894</v>
      </c>
      <c r="E34" s="2">
        <f>Quantitativo!D30</f>
        <v>20</v>
      </c>
      <c r="F34" s="3" t="str">
        <f>Quantitativo!C30</f>
        <v>m²</v>
      </c>
      <c r="G34" s="229">
        <v>5.28</v>
      </c>
      <c r="H34" s="4">
        <f t="shared" ref="H34:H35" si="10">ROUND(G34*(1+$J$9),2)</f>
        <v>6.56</v>
      </c>
      <c r="I34" s="4">
        <f t="shared" ref="I34:I35" si="11">ROUND(E34*H34,2)</f>
        <v>131.19999999999999</v>
      </c>
      <c r="J34" s="197"/>
    </row>
    <row r="35" spans="1:10" ht="27.75" customHeight="1">
      <c r="A35" s="196" t="str">
        <f>Quantitativo!A31</f>
        <v>3.3</v>
      </c>
      <c r="B35" s="12" t="str">
        <f>Quantitativo!B31</f>
        <v>MASSA ÚNICA PARA RECEBIMENTO DE PINTURA, PREPARO MECÂNICO, ESP=5MM</v>
      </c>
      <c r="C35" s="1" t="s">
        <v>1</v>
      </c>
      <c r="D35" s="1">
        <v>87543</v>
      </c>
      <c r="E35" s="2">
        <f>Quantitativo!D31</f>
        <v>20</v>
      </c>
      <c r="F35" s="3" t="str">
        <f>Quantitativo!C31</f>
        <v>m²</v>
      </c>
      <c r="G35" s="229">
        <v>15.83</v>
      </c>
      <c r="H35" s="4">
        <f t="shared" si="10"/>
        <v>19.66</v>
      </c>
      <c r="I35" s="4">
        <f t="shared" si="11"/>
        <v>393.2</v>
      </c>
      <c r="J35" s="197"/>
    </row>
    <row r="36" spans="1:10" ht="24">
      <c r="A36" s="196" t="str">
        <f>Quantitativo!A32</f>
        <v>3.4</v>
      </c>
      <c r="B36" s="12" t="str">
        <f>Quantitativo!B32</f>
        <v>APLICAÇÃO MANUAL DE FUNDO SELADOR ACRÍLICO E TINTA LÁTEX ACRÍLICA - DUAS DEMÃOS</v>
      </c>
      <c r="C36" s="1" t="s">
        <v>1</v>
      </c>
      <c r="D36" s="1" t="s">
        <v>129</v>
      </c>
      <c r="E36" s="2">
        <f>Quantitativo!D32</f>
        <v>25.4</v>
      </c>
      <c r="F36" s="3" t="str">
        <f>Quantitativo!C32</f>
        <v>m²</v>
      </c>
      <c r="G36" s="229">
        <f>12.94+2.31</f>
        <v>15.25</v>
      </c>
      <c r="H36" s="4">
        <f>ROUND(G36*(1+$J$9),2)</f>
        <v>18.940000000000001</v>
      </c>
      <c r="I36" s="4">
        <f>ROUND(E36*H36,2)</f>
        <v>481.08</v>
      </c>
      <c r="J36" s="197"/>
    </row>
    <row r="37" spans="1:10">
      <c r="A37" s="191"/>
      <c r="B37" s="180"/>
      <c r="C37" s="180"/>
      <c r="D37" s="180"/>
      <c r="E37" s="180"/>
      <c r="F37" s="180"/>
      <c r="G37" s="180"/>
      <c r="H37" s="180"/>
      <c r="I37" s="180"/>
      <c r="J37" s="181"/>
    </row>
    <row r="38" spans="1:10">
      <c r="A38" s="194">
        <f>Quantitativo!A34</f>
        <v>4</v>
      </c>
      <c r="B38" s="45" t="s">
        <v>0</v>
      </c>
      <c r="C38" s="5"/>
      <c r="D38" s="5"/>
      <c r="E38" s="6"/>
      <c r="F38" s="8"/>
      <c r="G38" s="46"/>
      <c r="H38" s="6"/>
      <c r="I38" s="7">
        <f>SUBTOTAL(9,I39:I43)</f>
        <v>10232.85</v>
      </c>
      <c r="J38" s="195">
        <f>I38/I44</f>
        <v>0.39395725316734065</v>
      </c>
    </row>
    <row r="39" spans="1:10" ht="24">
      <c r="A39" s="196" t="str">
        <f>Quantitativo!A35</f>
        <v>4.1</v>
      </c>
      <c r="B39" s="12" t="str">
        <f>Quantitativo!B35</f>
        <v>COBERTURA DE TELHA DE CERÂMICA PORTUGUESA, INCLUINDO MADEIRAMENTO</v>
      </c>
      <c r="C39" s="1" t="s">
        <v>1</v>
      </c>
      <c r="D39" s="1" t="s">
        <v>3</v>
      </c>
      <c r="E39" s="2">
        <f>ROUND(Quantitativo!D35,2)</f>
        <v>9.6</v>
      </c>
      <c r="F39" s="3" t="str">
        <f>Quantitativo!C35</f>
        <v>m²</v>
      </c>
      <c r="G39" s="229">
        <f>82.69+69.89</f>
        <v>152.57999999999998</v>
      </c>
      <c r="H39" s="4">
        <f>ROUND(G39*(1+$J$9),2)</f>
        <v>189.47</v>
      </c>
      <c r="I39" s="4">
        <f>ROUND(E39*H39,2)</f>
        <v>1818.91</v>
      </c>
      <c r="J39" s="197"/>
    </row>
    <row r="40" spans="1:10" ht="24">
      <c r="A40" s="196" t="str">
        <f>Quantitativo!A36</f>
        <v>4.2</v>
      </c>
      <c r="B40" s="12" t="str">
        <f>Quantitativo!B36</f>
        <v>CALHA EM CHAPA DE AÇO GALVANIZADO NÚMERO 24, DESENVOLVIMENTO DE 33 CM,</v>
      </c>
      <c r="C40" s="1" t="s">
        <v>1</v>
      </c>
      <c r="D40" s="1">
        <v>94227</v>
      </c>
      <c r="E40" s="2">
        <f>ROUND(Quantitativo!D36,2)</f>
        <v>4.8</v>
      </c>
      <c r="F40" s="3" t="str">
        <f>Quantitativo!C36</f>
        <v>m</v>
      </c>
      <c r="G40" s="229">
        <v>56.7</v>
      </c>
      <c r="H40" s="4">
        <f>ROUND(G40*(1+$J$9),2)</f>
        <v>70.41</v>
      </c>
      <c r="I40" s="4">
        <f>ROUND(E40*H40,2)</f>
        <v>337.97</v>
      </c>
      <c r="J40" s="197"/>
    </row>
    <row r="41" spans="1:10">
      <c r="A41" s="196" t="str">
        <f>Quantitativo!A37</f>
        <v>4.3</v>
      </c>
      <c r="B41" s="12" t="str">
        <f>Quantitativo!B37</f>
        <v>PORTA DE FERRO DE ABRIR, COM GUARNIÇÕES</v>
      </c>
      <c r="C41" s="1" t="s">
        <v>1</v>
      </c>
      <c r="D41" s="1">
        <v>100701</v>
      </c>
      <c r="E41" s="2">
        <f>ROUND(Quantitativo!D37,2)</f>
        <v>9.25</v>
      </c>
      <c r="F41" s="3" t="str">
        <f>Quantitativo!C37</f>
        <v>m²</v>
      </c>
      <c r="G41" s="229">
        <v>405.66</v>
      </c>
      <c r="H41" s="4">
        <f>ROUND(G41*(1+$J$9),2)</f>
        <v>503.75</v>
      </c>
      <c r="I41" s="4">
        <f>ROUND(E41*H41,2)</f>
        <v>4659.6899999999996</v>
      </c>
      <c r="J41" s="197"/>
    </row>
    <row r="42" spans="1:10" ht="36">
      <c r="A42" s="196" t="str">
        <f>Quantitativo!A38</f>
        <v>4.4</v>
      </c>
      <c r="B42" s="12" t="str">
        <f>Quantitativo!B38</f>
        <v>INSTALAÇÃO DE TUBOS DE PVC, SÉRIE R, ÁGUA PLUVIAL, DN 150 MM (INSTALADO EM CONDUTORES VERTICAIS),</v>
      </c>
      <c r="C42" s="1" t="s">
        <v>1</v>
      </c>
      <c r="D42" s="1">
        <v>91791</v>
      </c>
      <c r="E42" s="2">
        <f>ROUND(Quantitativo!D38,2)</f>
        <v>5.6</v>
      </c>
      <c r="F42" s="3" t="str">
        <f>Quantitativo!C38</f>
        <v>m</v>
      </c>
      <c r="G42" s="229">
        <v>74.38</v>
      </c>
      <c r="H42" s="4">
        <f>ROUND(G42*(1+$J$9),2)</f>
        <v>92.37</v>
      </c>
      <c r="I42" s="4">
        <f>ROUND(E42*H42,2)</f>
        <v>517.27</v>
      </c>
      <c r="J42" s="197"/>
    </row>
    <row r="43" spans="1:10">
      <c r="A43" s="196" t="str">
        <f>Quantitativo!A39</f>
        <v>4.5</v>
      </c>
      <c r="B43" s="12" t="str">
        <f>Quantitativo!B39</f>
        <v>GRADES DE FERRO P/ FECHAMENTO LATERAL</v>
      </c>
      <c r="C43" s="1" t="s">
        <v>59</v>
      </c>
      <c r="D43" s="1">
        <v>43681</v>
      </c>
      <c r="E43" s="2">
        <f>ROUND(Quantitativo!D39,2)</f>
        <v>4.25</v>
      </c>
      <c r="F43" s="3" t="str">
        <f>Quantitativo!C39</f>
        <v>m²</v>
      </c>
      <c r="G43" s="229">
        <f>487.1*J8</f>
        <v>549.30267000000003</v>
      </c>
      <c r="H43" s="4">
        <f>ROUND(G43*(1+$J$9),2)</f>
        <v>682.12</v>
      </c>
      <c r="I43" s="4">
        <f>ROUND(E43*H43,2)</f>
        <v>2899.01</v>
      </c>
      <c r="J43" s="197"/>
    </row>
    <row r="44" spans="1:10">
      <c r="A44" s="281" t="s">
        <v>146</v>
      </c>
      <c r="B44" s="282"/>
      <c r="C44" s="282"/>
      <c r="D44" s="282"/>
      <c r="E44" s="282"/>
      <c r="F44" s="282"/>
      <c r="G44" s="282"/>
      <c r="H44" s="283"/>
      <c r="I44" s="168">
        <f>SUBTOTAL(9,I14:I43)</f>
        <v>25974.518600000003</v>
      </c>
      <c r="J44" s="198">
        <f>SUM(J14:J41)</f>
        <v>0.99999999999999989</v>
      </c>
    </row>
    <row r="45" spans="1:10">
      <c r="A45" s="199" t="s">
        <v>188</v>
      </c>
      <c r="B45" s="200"/>
      <c r="C45" s="200"/>
      <c r="D45" s="200"/>
      <c r="E45" s="200"/>
      <c r="F45" s="200"/>
      <c r="G45" s="200"/>
      <c r="H45" s="200"/>
      <c r="I45" s="200"/>
      <c r="J45" s="201"/>
    </row>
    <row r="46" spans="1:10">
      <c r="A46" s="191"/>
      <c r="B46" s="180"/>
      <c r="C46" s="180"/>
      <c r="D46" s="180"/>
      <c r="E46" s="180"/>
      <c r="F46" s="180"/>
      <c r="G46" s="180"/>
      <c r="H46" s="180"/>
      <c r="I46" s="180"/>
      <c r="J46" s="181"/>
    </row>
    <row r="47" spans="1:10">
      <c r="A47" s="191"/>
      <c r="B47" s="180"/>
      <c r="C47" s="180"/>
      <c r="D47" s="180"/>
      <c r="E47" s="180"/>
      <c r="F47" s="180"/>
      <c r="G47" s="180"/>
      <c r="H47" s="180"/>
      <c r="I47" s="180"/>
      <c r="J47" s="181"/>
    </row>
    <row r="48" spans="1:10">
      <c r="A48" s="191"/>
      <c r="B48" s="180"/>
      <c r="C48" s="180"/>
      <c r="D48" s="205"/>
      <c r="E48" s="205"/>
      <c r="F48" s="205"/>
      <c r="G48" s="205"/>
      <c r="H48" s="206"/>
      <c r="I48" s="180"/>
      <c r="J48" s="181"/>
    </row>
    <row r="49" spans="1:10">
      <c r="A49" s="191"/>
      <c r="B49" s="180"/>
      <c r="C49" s="180"/>
      <c r="D49" s="279" t="s">
        <v>162</v>
      </c>
      <c r="E49" s="279"/>
      <c r="F49" s="279"/>
      <c r="G49" s="279"/>
      <c r="H49" s="279"/>
      <c r="I49" s="180"/>
      <c r="J49" s="181"/>
    </row>
    <row r="50" spans="1:10" ht="15.75" thickBot="1">
      <c r="A50" s="202"/>
      <c r="B50" s="203"/>
      <c r="C50" s="203"/>
      <c r="D50" s="280" t="s">
        <v>163</v>
      </c>
      <c r="E50" s="280"/>
      <c r="F50" s="280"/>
      <c r="G50" s="280"/>
      <c r="H50" s="280"/>
      <c r="I50" s="203"/>
      <c r="J50" s="204"/>
    </row>
  </sheetData>
  <mergeCells count="18">
    <mergeCell ref="I12:I13"/>
    <mergeCell ref="J12:J13"/>
    <mergeCell ref="A1:J1"/>
    <mergeCell ref="A2:J2"/>
    <mergeCell ref="A3:J3"/>
    <mergeCell ref="A4:J4"/>
    <mergeCell ref="A10:J10"/>
    <mergeCell ref="A7:B7"/>
    <mergeCell ref="A12:A13"/>
    <mergeCell ref="B12:B13"/>
    <mergeCell ref="C12:D12"/>
    <mergeCell ref="E12:E13"/>
    <mergeCell ref="F12:F13"/>
    <mergeCell ref="D49:H49"/>
    <mergeCell ref="D50:H50"/>
    <mergeCell ref="A44:H44"/>
    <mergeCell ref="G12:G13"/>
    <mergeCell ref="H12:H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tabSelected="1" view="pageBreakPreview" topLeftCell="A13" zoomScale="130" zoomScaleNormal="100" zoomScaleSheetLayoutView="130" workbookViewId="0">
      <selection activeCell="D39" sqref="D39"/>
    </sheetView>
  </sheetViews>
  <sheetFormatPr defaultRowHeight="12.75"/>
  <cols>
    <col min="1" max="1" width="14.42578125" style="18" customWidth="1"/>
    <col min="2" max="2" width="40.28515625" style="18" customWidth="1"/>
    <col min="3" max="3" width="10.7109375" style="18" customWidth="1"/>
    <col min="4" max="256" width="9.140625" style="18"/>
    <col min="257" max="257" width="14.42578125" style="18" customWidth="1"/>
    <col min="258" max="258" width="40.28515625" style="18" customWidth="1"/>
    <col min="259" max="259" width="10.7109375" style="18" customWidth="1"/>
    <col min="260" max="512" width="9.140625" style="18"/>
    <col min="513" max="513" width="14.42578125" style="18" customWidth="1"/>
    <col min="514" max="514" width="40.28515625" style="18" customWidth="1"/>
    <col min="515" max="515" width="10.7109375" style="18" customWidth="1"/>
    <col min="516" max="768" width="9.140625" style="18"/>
    <col min="769" max="769" width="14.42578125" style="18" customWidth="1"/>
    <col min="770" max="770" width="40.28515625" style="18" customWidth="1"/>
    <col min="771" max="771" width="10.7109375" style="18" customWidth="1"/>
    <col min="772" max="1024" width="9.140625" style="18"/>
    <col min="1025" max="1025" width="14.42578125" style="18" customWidth="1"/>
    <col min="1026" max="1026" width="40.28515625" style="18" customWidth="1"/>
    <col min="1027" max="1027" width="10.7109375" style="18" customWidth="1"/>
    <col min="1028" max="1280" width="9.140625" style="18"/>
    <col min="1281" max="1281" width="14.42578125" style="18" customWidth="1"/>
    <col min="1282" max="1282" width="40.28515625" style="18" customWidth="1"/>
    <col min="1283" max="1283" width="10.7109375" style="18" customWidth="1"/>
    <col min="1284" max="1536" width="9.140625" style="18"/>
    <col min="1537" max="1537" width="14.42578125" style="18" customWidth="1"/>
    <col min="1538" max="1538" width="40.28515625" style="18" customWidth="1"/>
    <col min="1539" max="1539" width="10.7109375" style="18" customWidth="1"/>
    <col min="1540" max="1792" width="9.140625" style="18"/>
    <col min="1793" max="1793" width="14.42578125" style="18" customWidth="1"/>
    <col min="1794" max="1794" width="40.28515625" style="18" customWidth="1"/>
    <col min="1795" max="1795" width="10.7109375" style="18" customWidth="1"/>
    <col min="1796" max="2048" width="9.140625" style="18"/>
    <col min="2049" max="2049" width="14.42578125" style="18" customWidth="1"/>
    <col min="2050" max="2050" width="40.28515625" style="18" customWidth="1"/>
    <col min="2051" max="2051" width="10.7109375" style="18" customWidth="1"/>
    <col min="2052" max="2304" width="9.140625" style="18"/>
    <col min="2305" max="2305" width="14.42578125" style="18" customWidth="1"/>
    <col min="2306" max="2306" width="40.28515625" style="18" customWidth="1"/>
    <col min="2307" max="2307" width="10.7109375" style="18" customWidth="1"/>
    <col min="2308" max="2560" width="9.140625" style="18"/>
    <col min="2561" max="2561" width="14.42578125" style="18" customWidth="1"/>
    <col min="2562" max="2562" width="40.28515625" style="18" customWidth="1"/>
    <col min="2563" max="2563" width="10.7109375" style="18" customWidth="1"/>
    <col min="2564" max="2816" width="9.140625" style="18"/>
    <col min="2817" max="2817" width="14.42578125" style="18" customWidth="1"/>
    <col min="2818" max="2818" width="40.28515625" style="18" customWidth="1"/>
    <col min="2819" max="2819" width="10.7109375" style="18" customWidth="1"/>
    <col min="2820" max="3072" width="9.140625" style="18"/>
    <col min="3073" max="3073" width="14.42578125" style="18" customWidth="1"/>
    <col min="3074" max="3074" width="40.28515625" style="18" customWidth="1"/>
    <col min="3075" max="3075" width="10.7109375" style="18" customWidth="1"/>
    <col min="3076" max="3328" width="9.140625" style="18"/>
    <col min="3329" max="3329" width="14.42578125" style="18" customWidth="1"/>
    <col min="3330" max="3330" width="40.28515625" style="18" customWidth="1"/>
    <col min="3331" max="3331" width="10.7109375" style="18" customWidth="1"/>
    <col min="3332" max="3584" width="9.140625" style="18"/>
    <col min="3585" max="3585" width="14.42578125" style="18" customWidth="1"/>
    <col min="3586" max="3586" width="40.28515625" style="18" customWidth="1"/>
    <col min="3587" max="3587" width="10.7109375" style="18" customWidth="1"/>
    <col min="3588" max="3840" width="9.140625" style="18"/>
    <col min="3841" max="3841" width="14.42578125" style="18" customWidth="1"/>
    <col min="3842" max="3842" width="40.28515625" style="18" customWidth="1"/>
    <col min="3843" max="3843" width="10.7109375" style="18" customWidth="1"/>
    <col min="3844" max="4096" width="9.140625" style="18"/>
    <col min="4097" max="4097" width="14.42578125" style="18" customWidth="1"/>
    <col min="4098" max="4098" width="40.28515625" style="18" customWidth="1"/>
    <col min="4099" max="4099" width="10.7109375" style="18" customWidth="1"/>
    <col min="4100" max="4352" width="9.140625" style="18"/>
    <col min="4353" max="4353" width="14.42578125" style="18" customWidth="1"/>
    <col min="4354" max="4354" width="40.28515625" style="18" customWidth="1"/>
    <col min="4355" max="4355" width="10.7109375" style="18" customWidth="1"/>
    <col min="4356" max="4608" width="9.140625" style="18"/>
    <col min="4609" max="4609" width="14.42578125" style="18" customWidth="1"/>
    <col min="4610" max="4610" width="40.28515625" style="18" customWidth="1"/>
    <col min="4611" max="4611" width="10.7109375" style="18" customWidth="1"/>
    <col min="4612" max="4864" width="9.140625" style="18"/>
    <col min="4865" max="4865" width="14.42578125" style="18" customWidth="1"/>
    <col min="4866" max="4866" width="40.28515625" style="18" customWidth="1"/>
    <col min="4867" max="4867" width="10.7109375" style="18" customWidth="1"/>
    <col min="4868" max="5120" width="9.140625" style="18"/>
    <col min="5121" max="5121" width="14.42578125" style="18" customWidth="1"/>
    <col min="5122" max="5122" width="40.28515625" style="18" customWidth="1"/>
    <col min="5123" max="5123" width="10.7109375" style="18" customWidth="1"/>
    <col min="5124" max="5376" width="9.140625" style="18"/>
    <col min="5377" max="5377" width="14.42578125" style="18" customWidth="1"/>
    <col min="5378" max="5378" width="40.28515625" style="18" customWidth="1"/>
    <col min="5379" max="5379" width="10.7109375" style="18" customWidth="1"/>
    <col min="5380" max="5632" width="9.140625" style="18"/>
    <col min="5633" max="5633" width="14.42578125" style="18" customWidth="1"/>
    <col min="5634" max="5634" width="40.28515625" style="18" customWidth="1"/>
    <col min="5635" max="5635" width="10.7109375" style="18" customWidth="1"/>
    <col min="5636" max="5888" width="9.140625" style="18"/>
    <col min="5889" max="5889" width="14.42578125" style="18" customWidth="1"/>
    <col min="5890" max="5890" width="40.28515625" style="18" customWidth="1"/>
    <col min="5891" max="5891" width="10.7109375" style="18" customWidth="1"/>
    <col min="5892" max="6144" width="9.140625" style="18"/>
    <col min="6145" max="6145" width="14.42578125" style="18" customWidth="1"/>
    <col min="6146" max="6146" width="40.28515625" style="18" customWidth="1"/>
    <col min="6147" max="6147" width="10.7109375" style="18" customWidth="1"/>
    <col min="6148" max="6400" width="9.140625" style="18"/>
    <col min="6401" max="6401" width="14.42578125" style="18" customWidth="1"/>
    <col min="6402" max="6402" width="40.28515625" style="18" customWidth="1"/>
    <col min="6403" max="6403" width="10.7109375" style="18" customWidth="1"/>
    <col min="6404" max="6656" width="9.140625" style="18"/>
    <col min="6657" max="6657" width="14.42578125" style="18" customWidth="1"/>
    <col min="6658" max="6658" width="40.28515625" style="18" customWidth="1"/>
    <col min="6659" max="6659" width="10.7109375" style="18" customWidth="1"/>
    <col min="6660" max="6912" width="9.140625" style="18"/>
    <col min="6913" max="6913" width="14.42578125" style="18" customWidth="1"/>
    <col min="6914" max="6914" width="40.28515625" style="18" customWidth="1"/>
    <col min="6915" max="6915" width="10.7109375" style="18" customWidth="1"/>
    <col min="6916" max="7168" width="9.140625" style="18"/>
    <col min="7169" max="7169" width="14.42578125" style="18" customWidth="1"/>
    <col min="7170" max="7170" width="40.28515625" style="18" customWidth="1"/>
    <col min="7171" max="7171" width="10.7109375" style="18" customWidth="1"/>
    <col min="7172" max="7424" width="9.140625" style="18"/>
    <col min="7425" max="7425" width="14.42578125" style="18" customWidth="1"/>
    <col min="7426" max="7426" width="40.28515625" style="18" customWidth="1"/>
    <col min="7427" max="7427" width="10.7109375" style="18" customWidth="1"/>
    <col min="7428" max="7680" width="9.140625" style="18"/>
    <col min="7681" max="7681" width="14.42578125" style="18" customWidth="1"/>
    <col min="7682" max="7682" width="40.28515625" style="18" customWidth="1"/>
    <col min="7683" max="7683" width="10.7109375" style="18" customWidth="1"/>
    <col min="7684" max="7936" width="9.140625" style="18"/>
    <col min="7937" max="7937" width="14.42578125" style="18" customWidth="1"/>
    <col min="7938" max="7938" width="40.28515625" style="18" customWidth="1"/>
    <col min="7939" max="7939" width="10.7109375" style="18" customWidth="1"/>
    <col min="7940" max="8192" width="9.140625" style="18"/>
    <col min="8193" max="8193" width="14.42578125" style="18" customWidth="1"/>
    <col min="8194" max="8194" width="40.28515625" style="18" customWidth="1"/>
    <col min="8195" max="8195" width="10.7109375" style="18" customWidth="1"/>
    <col min="8196" max="8448" width="9.140625" style="18"/>
    <col min="8449" max="8449" width="14.42578125" style="18" customWidth="1"/>
    <col min="8450" max="8450" width="40.28515625" style="18" customWidth="1"/>
    <col min="8451" max="8451" width="10.7109375" style="18" customWidth="1"/>
    <col min="8452" max="8704" width="9.140625" style="18"/>
    <col min="8705" max="8705" width="14.42578125" style="18" customWidth="1"/>
    <col min="8706" max="8706" width="40.28515625" style="18" customWidth="1"/>
    <col min="8707" max="8707" width="10.7109375" style="18" customWidth="1"/>
    <col min="8708" max="8960" width="9.140625" style="18"/>
    <col min="8961" max="8961" width="14.42578125" style="18" customWidth="1"/>
    <col min="8962" max="8962" width="40.28515625" style="18" customWidth="1"/>
    <col min="8963" max="8963" width="10.7109375" style="18" customWidth="1"/>
    <col min="8964" max="9216" width="9.140625" style="18"/>
    <col min="9217" max="9217" width="14.42578125" style="18" customWidth="1"/>
    <col min="9218" max="9218" width="40.28515625" style="18" customWidth="1"/>
    <col min="9219" max="9219" width="10.7109375" style="18" customWidth="1"/>
    <col min="9220" max="9472" width="9.140625" style="18"/>
    <col min="9473" max="9473" width="14.42578125" style="18" customWidth="1"/>
    <col min="9474" max="9474" width="40.28515625" style="18" customWidth="1"/>
    <col min="9475" max="9475" width="10.7109375" style="18" customWidth="1"/>
    <col min="9476" max="9728" width="9.140625" style="18"/>
    <col min="9729" max="9729" width="14.42578125" style="18" customWidth="1"/>
    <col min="9730" max="9730" width="40.28515625" style="18" customWidth="1"/>
    <col min="9731" max="9731" width="10.7109375" style="18" customWidth="1"/>
    <col min="9732" max="9984" width="9.140625" style="18"/>
    <col min="9985" max="9985" width="14.42578125" style="18" customWidth="1"/>
    <col min="9986" max="9986" width="40.28515625" style="18" customWidth="1"/>
    <col min="9987" max="9987" width="10.7109375" style="18" customWidth="1"/>
    <col min="9988" max="10240" width="9.140625" style="18"/>
    <col min="10241" max="10241" width="14.42578125" style="18" customWidth="1"/>
    <col min="10242" max="10242" width="40.28515625" style="18" customWidth="1"/>
    <col min="10243" max="10243" width="10.7109375" style="18" customWidth="1"/>
    <col min="10244" max="10496" width="9.140625" style="18"/>
    <col min="10497" max="10497" width="14.42578125" style="18" customWidth="1"/>
    <col min="10498" max="10498" width="40.28515625" style="18" customWidth="1"/>
    <col min="10499" max="10499" width="10.7109375" style="18" customWidth="1"/>
    <col min="10500" max="10752" width="9.140625" style="18"/>
    <col min="10753" max="10753" width="14.42578125" style="18" customWidth="1"/>
    <col min="10754" max="10754" width="40.28515625" style="18" customWidth="1"/>
    <col min="10755" max="10755" width="10.7109375" style="18" customWidth="1"/>
    <col min="10756" max="11008" width="9.140625" style="18"/>
    <col min="11009" max="11009" width="14.42578125" style="18" customWidth="1"/>
    <col min="11010" max="11010" width="40.28515625" style="18" customWidth="1"/>
    <col min="11011" max="11011" width="10.7109375" style="18" customWidth="1"/>
    <col min="11012" max="11264" width="9.140625" style="18"/>
    <col min="11265" max="11265" width="14.42578125" style="18" customWidth="1"/>
    <col min="11266" max="11266" width="40.28515625" style="18" customWidth="1"/>
    <col min="11267" max="11267" width="10.7109375" style="18" customWidth="1"/>
    <col min="11268" max="11520" width="9.140625" style="18"/>
    <col min="11521" max="11521" width="14.42578125" style="18" customWidth="1"/>
    <col min="11522" max="11522" width="40.28515625" style="18" customWidth="1"/>
    <col min="11523" max="11523" width="10.7109375" style="18" customWidth="1"/>
    <col min="11524" max="11776" width="9.140625" style="18"/>
    <col min="11777" max="11777" width="14.42578125" style="18" customWidth="1"/>
    <col min="11778" max="11778" width="40.28515625" style="18" customWidth="1"/>
    <col min="11779" max="11779" width="10.7109375" style="18" customWidth="1"/>
    <col min="11780" max="12032" width="9.140625" style="18"/>
    <col min="12033" max="12033" width="14.42578125" style="18" customWidth="1"/>
    <col min="12034" max="12034" width="40.28515625" style="18" customWidth="1"/>
    <col min="12035" max="12035" width="10.7109375" style="18" customWidth="1"/>
    <col min="12036" max="12288" width="9.140625" style="18"/>
    <col min="12289" max="12289" width="14.42578125" style="18" customWidth="1"/>
    <col min="12290" max="12290" width="40.28515625" style="18" customWidth="1"/>
    <col min="12291" max="12291" width="10.7109375" style="18" customWidth="1"/>
    <col min="12292" max="12544" width="9.140625" style="18"/>
    <col min="12545" max="12545" width="14.42578125" style="18" customWidth="1"/>
    <col min="12546" max="12546" width="40.28515625" style="18" customWidth="1"/>
    <col min="12547" max="12547" width="10.7109375" style="18" customWidth="1"/>
    <col min="12548" max="12800" width="9.140625" style="18"/>
    <col min="12801" max="12801" width="14.42578125" style="18" customWidth="1"/>
    <col min="12802" max="12802" width="40.28515625" style="18" customWidth="1"/>
    <col min="12803" max="12803" width="10.7109375" style="18" customWidth="1"/>
    <col min="12804" max="13056" width="9.140625" style="18"/>
    <col min="13057" max="13057" width="14.42578125" style="18" customWidth="1"/>
    <col min="13058" max="13058" width="40.28515625" style="18" customWidth="1"/>
    <col min="13059" max="13059" width="10.7109375" style="18" customWidth="1"/>
    <col min="13060" max="13312" width="9.140625" style="18"/>
    <col min="13313" max="13313" width="14.42578125" style="18" customWidth="1"/>
    <col min="13314" max="13314" width="40.28515625" style="18" customWidth="1"/>
    <col min="13315" max="13315" width="10.7109375" style="18" customWidth="1"/>
    <col min="13316" max="13568" width="9.140625" style="18"/>
    <col min="13569" max="13569" width="14.42578125" style="18" customWidth="1"/>
    <col min="13570" max="13570" width="40.28515625" style="18" customWidth="1"/>
    <col min="13571" max="13571" width="10.7109375" style="18" customWidth="1"/>
    <col min="13572" max="13824" width="9.140625" style="18"/>
    <col min="13825" max="13825" width="14.42578125" style="18" customWidth="1"/>
    <col min="13826" max="13826" width="40.28515625" style="18" customWidth="1"/>
    <col min="13827" max="13827" width="10.7109375" style="18" customWidth="1"/>
    <col min="13828" max="14080" width="9.140625" style="18"/>
    <col min="14081" max="14081" width="14.42578125" style="18" customWidth="1"/>
    <col min="14082" max="14082" width="40.28515625" style="18" customWidth="1"/>
    <col min="14083" max="14083" width="10.7109375" style="18" customWidth="1"/>
    <col min="14084" max="14336" width="9.140625" style="18"/>
    <col min="14337" max="14337" width="14.42578125" style="18" customWidth="1"/>
    <col min="14338" max="14338" width="40.28515625" style="18" customWidth="1"/>
    <col min="14339" max="14339" width="10.7109375" style="18" customWidth="1"/>
    <col min="14340" max="14592" width="9.140625" style="18"/>
    <col min="14593" max="14593" width="14.42578125" style="18" customWidth="1"/>
    <col min="14594" max="14594" width="40.28515625" style="18" customWidth="1"/>
    <col min="14595" max="14595" width="10.7109375" style="18" customWidth="1"/>
    <col min="14596" max="14848" width="9.140625" style="18"/>
    <col min="14849" max="14849" width="14.42578125" style="18" customWidth="1"/>
    <col min="14850" max="14850" width="40.28515625" style="18" customWidth="1"/>
    <col min="14851" max="14851" width="10.7109375" style="18" customWidth="1"/>
    <col min="14852" max="15104" width="9.140625" style="18"/>
    <col min="15105" max="15105" width="14.42578125" style="18" customWidth="1"/>
    <col min="15106" max="15106" width="40.28515625" style="18" customWidth="1"/>
    <col min="15107" max="15107" width="10.7109375" style="18" customWidth="1"/>
    <col min="15108" max="15360" width="9.140625" style="18"/>
    <col min="15361" max="15361" width="14.42578125" style="18" customWidth="1"/>
    <col min="15362" max="15362" width="40.28515625" style="18" customWidth="1"/>
    <col min="15363" max="15363" width="10.7109375" style="18" customWidth="1"/>
    <col min="15364" max="15616" width="9.140625" style="18"/>
    <col min="15617" max="15617" width="14.42578125" style="18" customWidth="1"/>
    <col min="15618" max="15618" width="40.28515625" style="18" customWidth="1"/>
    <col min="15619" max="15619" width="10.7109375" style="18" customWidth="1"/>
    <col min="15620" max="15872" width="9.140625" style="18"/>
    <col min="15873" max="15873" width="14.42578125" style="18" customWidth="1"/>
    <col min="15874" max="15874" width="40.28515625" style="18" customWidth="1"/>
    <col min="15875" max="15875" width="10.7109375" style="18" customWidth="1"/>
    <col min="15876" max="16128" width="9.140625" style="18"/>
    <col min="16129" max="16129" width="14.42578125" style="18" customWidth="1"/>
    <col min="16130" max="16130" width="40.28515625" style="18" customWidth="1"/>
    <col min="16131" max="16131" width="10.7109375" style="18" customWidth="1"/>
    <col min="16132" max="16384" width="9.140625" style="18"/>
  </cols>
  <sheetData>
    <row r="1" spans="1:13">
      <c r="A1" s="332" t="s">
        <v>9</v>
      </c>
      <c r="B1" s="332"/>
      <c r="C1" s="332"/>
      <c r="D1" s="17"/>
      <c r="E1" s="17"/>
    </row>
    <row r="2" spans="1:13">
      <c r="A2" s="333" t="s">
        <v>10</v>
      </c>
      <c r="B2" s="333"/>
      <c r="C2" s="333"/>
      <c r="D2" s="17"/>
      <c r="E2" s="17"/>
    </row>
    <row r="3" spans="1:13">
      <c r="A3" s="332" t="s">
        <v>11</v>
      </c>
      <c r="B3" s="332"/>
      <c r="C3" s="332"/>
      <c r="D3" s="17"/>
      <c r="E3" s="17"/>
    </row>
    <row r="4" spans="1:13">
      <c r="A4" s="332" t="s">
        <v>12</v>
      </c>
      <c r="B4" s="332"/>
      <c r="C4" s="332"/>
      <c r="D4" s="17"/>
      <c r="E4" s="17"/>
    </row>
    <row r="5" spans="1:13" ht="13.5" thickBot="1">
      <c r="A5" s="19"/>
      <c r="B5" s="19"/>
      <c r="C5" s="19"/>
    </row>
    <row r="6" spans="1:13" ht="15.75" thickBot="1">
      <c r="A6" s="334" t="s">
        <v>13</v>
      </c>
      <c r="B6" s="335"/>
      <c r="C6" s="336"/>
    </row>
    <row r="7" spans="1:13" ht="15.75" thickBot="1">
      <c r="A7" s="337" t="s">
        <v>14</v>
      </c>
      <c r="B7" s="337"/>
      <c r="C7" s="337"/>
    </row>
    <row r="8" spans="1:13" ht="16.5" thickBot="1">
      <c r="A8" s="20" t="s">
        <v>15</v>
      </c>
      <c r="B8" s="21" t="s">
        <v>16</v>
      </c>
      <c r="C8" s="22" t="s">
        <v>17</v>
      </c>
    </row>
    <row r="9" spans="1:13">
      <c r="A9" s="23">
        <v>1</v>
      </c>
      <c r="B9" s="24" t="s">
        <v>18</v>
      </c>
      <c r="C9" s="25"/>
    </row>
    <row r="10" spans="1:13" ht="13.5" thickBot="1">
      <c r="A10" s="26"/>
      <c r="B10" s="27" t="s">
        <v>19</v>
      </c>
      <c r="C10" s="28">
        <v>0.04</v>
      </c>
    </row>
    <row r="11" spans="1:13">
      <c r="A11" s="23">
        <v>2</v>
      </c>
      <c r="B11" s="24" t="s">
        <v>20</v>
      </c>
      <c r="C11" s="29"/>
      <c r="J11" s="30"/>
      <c r="K11" s="30"/>
      <c r="L11" s="31"/>
      <c r="M11" s="31"/>
    </row>
    <row r="12" spans="1:13" ht="13.5" thickBot="1">
      <c r="A12" s="26"/>
      <c r="B12" s="27" t="s">
        <v>19</v>
      </c>
      <c r="C12" s="28">
        <v>9.9000000000000008E-3</v>
      </c>
    </row>
    <row r="13" spans="1:13">
      <c r="A13" s="23">
        <v>3</v>
      </c>
      <c r="B13" s="24" t="s">
        <v>21</v>
      </c>
      <c r="C13" s="29"/>
    </row>
    <row r="14" spans="1:13">
      <c r="A14" s="32" t="s">
        <v>22</v>
      </c>
      <c r="B14" s="33" t="s">
        <v>23</v>
      </c>
      <c r="C14" s="34">
        <v>1.3899999999999999E-2</v>
      </c>
    </row>
    <row r="15" spans="1:13">
      <c r="A15" s="32" t="s">
        <v>24</v>
      </c>
      <c r="B15" s="33" t="s">
        <v>25</v>
      </c>
      <c r="C15" s="34">
        <v>4.8999999999999998E-3</v>
      </c>
    </row>
    <row r="16" spans="1:13" ht="13.5" thickBot="1">
      <c r="A16" s="26"/>
      <c r="B16" s="27" t="s">
        <v>19</v>
      </c>
      <c r="C16" s="28">
        <f>SUM(C14:C15)</f>
        <v>1.8799999999999997E-2</v>
      </c>
    </row>
    <row r="17" spans="1:3">
      <c r="A17" s="23">
        <v>4</v>
      </c>
      <c r="B17" s="24" t="s">
        <v>26</v>
      </c>
      <c r="C17" s="29"/>
    </row>
    <row r="18" spans="1:3">
      <c r="A18" s="32" t="s">
        <v>27</v>
      </c>
      <c r="B18" s="33" t="s">
        <v>28</v>
      </c>
      <c r="C18" s="34">
        <f>[10]PREENCHER!C12</f>
        <v>6.4999999999999997E-3</v>
      </c>
    </row>
    <row r="19" spans="1:3">
      <c r="A19" s="32" t="s">
        <v>29</v>
      </c>
      <c r="B19" s="33" t="s">
        <v>30</v>
      </c>
      <c r="C19" s="34">
        <f>[10]PREENCHER!C13</f>
        <v>0.03</v>
      </c>
    </row>
    <row r="20" spans="1:3">
      <c r="A20" s="32" t="s">
        <v>31</v>
      </c>
      <c r="B20" s="33" t="s">
        <v>32</v>
      </c>
      <c r="C20" s="34">
        <f>[10]PREENCHER!C14</f>
        <v>0.02</v>
      </c>
    </row>
    <row r="21" spans="1:3">
      <c r="A21" s="32" t="s">
        <v>33</v>
      </c>
      <c r="B21" s="33" t="s">
        <v>34</v>
      </c>
      <c r="C21" s="34">
        <f>[10]PREENCHER!C15</f>
        <v>0.02</v>
      </c>
    </row>
    <row r="22" spans="1:3" ht="13.5" thickBot="1">
      <c r="A22" s="26"/>
      <c r="B22" s="27" t="s">
        <v>19</v>
      </c>
      <c r="C22" s="28">
        <f>SUM(C18:C21)</f>
        <v>7.6499999999999999E-2</v>
      </c>
    </row>
    <row r="23" spans="1:3">
      <c r="A23" s="23">
        <v>5</v>
      </c>
      <c r="B23" s="24" t="s">
        <v>35</v>
      </c>
      <c r="C23" s="29"/>
    </row>
    <row r="24" spans="1:3" ht="13.5" thickBot="1">
      <c r="A24" s="26"/>
      <c r="B24" s="27" t="s">
        <v>19</v>
      </c>
      <c r="C24" s="28">
        <v>7.2499999999999995E-2</v>
      </c>
    </row>
    <row r="25" spans="1:3" ht="16.5" thickBot="1">
      <c r="A25" s="338" t="s">
        <v>36</v>
      </c>
      <c r="B25" s="339"/>
      <c r="C25" s="35">
        <f>ROUND(((((1+C10+C15+C14)*(1+C12)*(1+C24))/(1-C22))-1),4)</f>
        <v>0.24179999999999999</v>
      </c>
    </row>
    <row r="26" spans="1:3" ht="13.5" thickBot="1">
      <c r="A26" s="36"/>
      <c r="B26" s="37"/>
      <c r="C26" s="38"/>
    </row>
    <row r="27" spans="1:3">
      <c r="A27" s="326"/>
      <c r="B27" s="327"/>
      <c r="C27" s="328"/>
    </row>
    <row r="28" spans="1:3" ht="15">
      <c r="A28" s="340" t="s">
        <v>37</v>
      </c>
      <c r="B28" s="337"/>
      <c r="C28" s="341"/>
    </row>
    <row r="29" spans="1:3">
      <c r="A29" s="317"/>
      <c r="B29" s="318"/>
      <c r="C29" s="319"/>
    </row>
    <row r="30" spans="1:3">
      <c r="A30" s="317"/>
      <c r="B30" s="318"/>
      <c r="C30" s="319"/>
    </row>
    <row r="31" spans="1:3">
      <c r="A31" s="317"/>
      <c r="B31" s="318"/>
      <c r="C31" s="319"/>
    </row>
    <row r="32" spans="1:3">
      <c r="A32" s="317"/>
      <c r="B32" s="318"/>
      <c r="C32" s="319"/>
    </row>
    <row r="33" spans="1:3" ht="15">
      <c r="A33" s="320"/>
      <c r="B33" s="321"/>
      <c r="C33" s="322"/>
    </row>
    <row r="34" spans="1:3" ht="13.5" thickBot="1">
      <c r="A34" s="323"/>
      <c r="B34" s="324"/>
      <c r="C34" s="325"/>
    </row>
    <row r="35" spans="1:3" ht="13.5" thickBot="1">
      <c r="A35" s="36"/>
      <c r="B35" s="37"/>
      <c r="C35" s="38"/>
    </row>
    <row r="36" spans="1:3">
      <c r="A36" s="326"/>
      <c r="B36" s="327"/>
      <c r="C36" s="328"/>
    </row>
    <row r="37" spans="1:3">
      <c r="A37" s="329" t="s">
        <v>199</v>
      </c>
      <c r="B37" s="330"/>
      <c r="C37" s="331"/>
    </row>
    <row r="38" spans="1:3">
      <c r="A38" s="311"/>
      <c r="B38" s="312"/>
      <c r="C38" s="313"/>
    </row>
    <row r="39" spans="1:3">
      <c r="A39" s="311" t="s">
        <v>38</v>
      </c>
      <c r="B39" s="312"/>
      <c r="C39" s="313"/>
    </row>
    <row r="40" spans="1:3">
      <c r="A40" s="311" t="str">
        <f>Orçamento!D49</f>
        <v xml:space="preserve">Ana Carolina Dellamora Rebello </v>
      </c>
      <c r="B40" s="312"/>
      <c r="C40" s="313"/>
    </row>
    <row r="41" spans="1:3">
      <c r="A41" s="311" t="str">
        <f>Orçamento!D50</f>
        <v>Arquiteta e Urbanista - CAU/SC A133245-7</v>
      </c>
      <c r="B41" s="312"/>
      <c r="C41" s="313"/>
    </row>
    <row r="42" spans="1:3" ht="13.5" thickBot="1">
      <c r="A42" s="314"/>
      <c r="B42" s="315"/>
      <c r="C42" s="316"/>
    </row>
    <row r="43" spans="1:3">
      <c r="A43" s="36"/>
      <c r="B43" s="37"/>
      <c r="C43" s="38"/>
    </row>
    <row r="44" spans="1:3">
      <c r="A44" s="36"/>
      <c r="B44" s="37"/>
      <c r="C44" s="38"/>
    </row>
    <row r="45" spans="1:3">
      <c r="A45" s="36"/>
      <c r="B45" s="37"/>
      <c r="C45" s="38"/>
    </row>
    <row r="46" spans="1:3">
      <c r="A46" s="36"/>
      <c r="B46" s="37"/>
      <c r="C46" s="38"/>
    </row>
    <row r="47" spans="1:3">
      <c r="A47" s="36"/>
      <c r="B47" s="37"/>
      <c r="C47" s="38"/>
    </row>
    <row r="48" spans="1:3">
      <c r="A48" s="36"/>
      <c r="B48" s="37"/>
      <c r="C48" s="38"/>
    </row>
  </sheetData>
  <mergeCells count="22">
    <mergeCell ref="A31:C31"/>
    <mergeCell ref="A1:C1"/>
    <mergeCell ref="A2:C2"/>
    <mergeCell ref="A3:C3"/>
    <mergeCell ref="A4:C4"/>
    <mergeCell ref="A6:C6"/>
    <mergeCell ref="A7:C7"/>
    <mergeCell ref="A25:B25"/>
    <mergeCell ref="A27:C27"/>
    <mergeCell ref="A28:C28"/>
    <mergeCell ref="A29:C29"/>
    <mergeCell ref="A30:C30"/>
    <mergeCell ref="A39:C39"/>
    <mergeCell ref="A40:C40"/>
    <mergeCell ref="A41:C41"/>
    <mergeCell ref="A42:C42"/>
    <mergeCell ref="A32:C32"/>
    <mergeCell ref="A33:C33"/>
    <mergeCell ref="A34:C34"/>
    <mergeCell ref="A36:C36"/>
    <mergeCell ref="A37:C37"/>
    <mergeCell ref="A38:C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showGridLines="0" view="pageBreakPreview" zoomScale="115" zoomScaleNormal="100" zoomScaleSheetLayoutView="115" workbookViewId="0">
      <selection activeCell="I22" sqref="I22"/>
    </sheetView>
  </sheetViews>
  <sheetFormatPr defaultRowHeight="15"/>
  <cols>
    <col min="1" max="1" width="9.140625" style="111"/>
    <col min="2" max="2" width="13.7109375" style="111" customWidth="1"/>
    <col min="3" max="3" width="8" style="111" customWidth="1"/>
    <col min="4" max="4" width="11.85546875" style="111" customWidth="1"/>
    <col min="5" max="5" width="14" style="111" customWidth="1"/>
    <col min="6" max="6" width="12.5703125" style="111" customWidth="1"/>
    <col min="7" max="7" width="14.85546875" style="111" customWidth="1"/>
    <col min="8" max="8" width="14" style="111" bestFit="1" customWidth="1"/>
    <col min="9" max="9" width="31.7109375" style="111" customWidth="1"/>
    <col min="10" max="10" width="14.140625" style="111" bestFit="1" customWidth="1"/>
    <col min="11" max="11" width="11" style="111" bestFit="1" customWidth="1"/>
    <col min="12" max="16384" width="9.140625" style="111"/>
  </cols>
  <sheetData>
    <row r="1" spans="1:11" ht="12.75" customHeight="1">
      <c r="A1" s="108"/>
      <c r="B1" s="109"/>
      <c r="C1" s="109"/>
      <c r="D1" s="110"/>
      <c r="E1" s="342" t="s">
        <v>130</v>
      </c>
      <c r="F1" s="342"/>
      <c r="G1" s="342"/>
      <c r="H1" s="342"/>
      <c r="I1" s="342"/>
      <c r="J1" s="344" t="s">
        <v>198</v>
      </c>
      <c r="K1" s="345"/>
    </row>
    <row r="2" spans="1:11" ht="27" customHeight="1">
      <c r="A2" s="112"/>
      <c r="B2" s="113"/>
      <c r="C2" s="113"/>
      <c r="D2" s="114"/>
      <c r="E2" s="343"/>
      <c r="F2" s="343"/>
      <c r="G2" s="343"/>
      <c r="H2" s="343"/>
      <c r="I2" s="343"/>
      <c r="J2" s="346"/>
      <c r="K2" s="347"/>
    </row>
    <row r="3" spans="1:11" ht="12" customHeight="1">
      <c r="A3" s="112"/>
      <c r="B3" s="113"/>
      <c r="C3" s="113"/>
      <c r="D3" s="114"/>
      <c r="E3" s="115" t="s">
        <v>131</v>
      </c>
      <c r="F3" s="116" t="s">
        <v>160</v>
      </c>
      <c r="G3" s="117"/>
      <c r="H3" s="117"/>
      <c r="I3" s="117"/>
      <c r="J3" s="346"/>
      <c r="K3" s="347"/>
    </row>
    <row r="4" spans="1:11" ht="12.75" customHeight="1">
      <c r="A4" s="350" t="s">
        <v>132</v>
      </c>
      <c r="B4" s="351"/>
      <c r="C4" s="351"/>
      <c r="D4" s="352"/>
      <c r="E4" s="118" t="s">
        <v>133</v>
      </c>
      <c r="F4" s="119"/>
      <c r="G4" s="120"/>
      <c r="H4" s="118"/>
      <c r="I4" s="118"/>
      <c r="J4" s="346"/>
      <c r="K4" s="347"/>
    </row>
    <row r="5" spans="1:11" ht="12.75" customHeight="1">
      <c r="A5" s="353" t="s">
        <v>40</v>
      </c>
      <c r="B5" s="295"/>
      <c r="C5" s="295"/>
      <c r="D5" s="354"/>
      <c r="E5" s="355" t="s">
        <v>145</v>
      </c>
      <c r="F5" s="355"/>
      <c r="G5" s="355"/>
      <c r="H5" s="355"/>
      <c r="I5" s="355"/>
      <c r="J5" s="346"/>
      <c r="K5" s="347"/>
    </row>
    <row r="6" spans="1:11" ht="17.25" customHeight="1">
      <c r="A6" s="357" t="s">
        <v>12</v>
      </c>
      <c r="B6" s="298"/>
      <c r="C6" s="298"/>
      <c r="D6" s="358"/>
      <c r="E6" s="355"/>
      <c r="F6" s="355"/>
      <c r="G6" s="355"/>
      <c r="H6" s="355"/>
      <c r="I6" s="355"/>
      <c r="J6" s="346"/>
      <c r="K6" s="347"/>
    </row>
    <row r="7" spans="1:11" ht="18.75" customHeight="1">
      <c r="A7" s="359"/>
      <c r="B7" s="360"/>
      <c r="C7" s="360"/>
      <c r="D7" s="361"/>
      <c r="E7" s="355"/>
      <c r="F7" s="355"/>
      <c r="G7" s="355"/>
      <c r="H7" s="355"/>
      <c r="I7" s="355"/>
      <c r="J7" s="346"/>
      <c r="K7" s="347"/>
    </row>
    <row r="8" spans="1:11" ht="21" customHeight="1">
      <c r="A8" s="362" t="s">
        <v>134</v>
      </c>
      <c r="B8" s="363"/>
      <c r="C8" s="363"/>
      <c r="D8" s="364"/>
      <c r="E8" s="355"/>
      <c r="F8" s="355"/>
      <c r="G8" s="355"/>
      <c r="H8" s="355"/>
      <c r="I8" s="355"/>
      <c r="J8" s="346"/>
      <c r="K8" s="347"/>
    </row>
    <row r="9" spans="1:11" ht="12.75" customHeight="1">
      <c r="A9" s="365" t="s">
        <v>159</v>
      </c>
      <c r="B9" s="366"/>
      <c r="C9" s="366"/>
      <c r="D9" s="367"/>
      <c r="E9" s="356"/>
      <c r="F9" s="356"/>
      <c r="G9" s="356"/>
      <c r="H9" s="356"/>
      <c r="I9" s="356"/>
      <c r="J9" s="348"/>
      <c r="K9" s="349"/>
    </row>
    <row r="10" spans="1:11" ht="15" customHeight="1">
      <c r="A10" s="368" t="s">
        <v>135</v>
      </c>
      <c r="B10" s="371" t="s">
        <v>136</v>
      </c>
      <c r="C10" s="372"/>
      <c r="D10" s="373"/>
      <c r="E10" s="368" t="s">
        <v>137</v>
      </c>
      <c r="F10" s="380" t="s">
        <v>138</v>
      </c>
      <c r="G10" s="381"/>
      <c r="H10" s="381"/>
      <c r="I10" s="381"/>
      <c r="J10" s="382" t="s">
        <v>139</v>
      </c>
      <c r="K10" s="383"/>
    </row>
    <row r="11" spans="1:11" ht="12.75" customHeight="1">
      <c r="A11" s="369"/>
      <c r="B11" s="374"/>
      <c r="C11" s="375"/>
      <c r="D11" s="376"/>
      <c r="E11" s="369"/>
      <c r="F11" s="384" t="s">
        <v>140</v>
      </c>
      <c r="G11" s="385"/>
      <c r="H11" s="384" t="s">
        <v>141</v>
      </c>
      <c r="I11" s="385"/>
      <c r="J11" s="121"/>
      <c r="K11" s="122"/>
    </row>
    <row r="12" spans="1:11">
      <c r="A12" s="370"/>
      <c r="B12" s="377"/>
      <c r="C12" s="378"/>
      <c r="D12" s="379"/>
      <c r="E12" s="370"/>
      <c r="F12" s="123" t="s">
        <v>142</v>
      </c>
      <c r="G12" s="123" t="s">
        <v>17</v>
      </c>
      <c r="H12" s="123" t="s">
        <v>142</v>
      </c>
      <c r="I12" s="123" t="s">
        <v>17</v>
      </c>
      <c r="J12" s="124" t="s">
        <v>142</v>
      </c>
      <c r="K12" s="125" t="s">
        <v>17</v>
      </c>
    </row>
    <row r="13" spans="1:11">
      <c r="A13" s="126"/>
      <c r="B13" s="386"/>
      <c r="C13" s="387"/>
      <c r="D13" s="388"/>
      <c r="E13" s="127"/>
      <c r="F13" s="128"/>
      <c r="G13" s="129"/>
      <c r="H13" s="128"/>
      <c r="I13" s="129"/>
      <c r="J13" s="130"/>
      <c r="K13" s="131"/>
    </row>
    <row r="14" spans="1:11" s="138" customFormat="1" ht="12.75" customHeight="1">
      <c r="A14" s="132">
        <f>Orçamento!A14</f>
        <v>1</v>
      </c>
      <c r="B14" s="389" t="str">
        <f>Orçamento!B14</f>
        <v>SERVIÇOS PRELIMINARES</v>
      </c>
      <c r="C14" s="390"/>
      <c r="D14" s="391"/>
      <c r="E14" s="133">
        <f>Orçamento!I14</f>
        <v>859.63379999999995</v>
      </c>
      <c r="F14" s="134">
        <f t="shared" ref="F14:F17" si="0">$E14*G14</f>
        <v>859.63379999999995</v>
      </c>
      <c r="G14" s="135">
        <v>1</v>
      </c>
      <c r="H14" s="134">
        <f t="shared" ref="H14:H17" si="1">$E14*I14</f>
        <v>0</v>
      </c>
      <c r="I14" s="135">
        <v>0</v>
      </c>
      <c r="J14" s="136">
        <f>F14+H14</f>
        <v>859.63379999999995</v>
      </c>
      <c r="K14" s="137">
        <f>G14+I14</f>
        <v>1</v>
      </c>
    </row>
    <row r="15" spans="1:11" s="138" customFormat="1" ht="12.75" customHeight="1">
      <c r="A15" s="132">
        <f>Orçamento!A20</f>
        <v>2</v>
      </c>
      <c r="B15" s="389" t="str">
        <f>Orçamento!B20</f>
        <v>ESTRUTURA EM CONCRETO ARMADO</v>
      </c>
      <c r="C15" s="390"/>
      <c r="D15" s="391"/>
      <c r="E15" s="133">
        <f>Orçamento!I20</f>
        <v>13269.554800000002</v>
      </c>
      <c r="F15" s="134">
        <f t="shared" si="0"/>
        <v>6634.7774000000009</v>
      </c>
      <c r="G15" s="135">
        <v>0.5</v>
      </c>
      <c r="H15" s="134">
        <f t="shared" si="1"/>
        <v>6634.7774000000009</v>
      </c>
      <c r="I15" s="135">
        <v>0.5</v>
      </c>
      <c r="J15" s="136">
        <f>F15+H15</f>
        <v>13269.554800000002</v>
      </c>
      <c r="K15" s="137">
        <f>G15+I15</f>
        <v>1</v>
      </c>
    </row>
    <row r="16" spans="1:11" s="138" customFormat="1" ht="12.75">
      <c r="A16" s="132">
        <f>Orçamento!A32</f>
        <v>3</v>
      </c>
      <c r="B16" s="392" t="str">
        <f>Orçamento!B32</f>
        <v>ALVENARIA</v>
      </c>
      <c r="C16" s="393"/>
      <c r="D16" s="394"/>
      <c r="E16" s="133">
        <f>Orçamento!I32</f>
        <v>1612.48</v>
      </c>
      <c r="F16" s="134">
        <f t="shared" si="0"/>
        <v>0</v>
      </c>
      <c r="G16" s="135">
        <v>0</v>
      </c>
      <c r="H16" s="134">
        <f t="shared" si="1"/>
        <v>1612.48</v>
      </c>
      <c r="I16" s="135">
        <v>1</v>
      </c>
      <c r="J16" s="136">
        <f>F16+H16</f>
        <v>1612.48</v>
      </c>
      <c r="K16" s="137">
        <f t="shared" ref="K16:K17" si="2">G16+I16</f>
        <v>1</v>
      </c>
    </row>
    <row r="17" spans="1:12" s="138" customFormat="1" ht="12.75" customHeight="1">
      <c r="A17" s="139">
        <f>Orçamento!A38</f>
        <v>4</v>
      </c>
      <c r="B17" s="395" t="str">
        <f>Orçamento!B38</f>
        <v>COBERTURA</v>
      </c>
      <c r="C17" s="396"/>
      <c r="D17" s="397"/>
      <c r="E17" s="133">
        <f>Orçamento!I38</f>
        <v>10232.85</v>
      </c>
      <c r="F17" s="140">
        <f t="shared" si="0"/>
        <v>0</v>
      </c>
      <c r="G17" s="135">
        <v>0</v>
      </c>
      <c r="H17" s="140">
        <f t="shared" si="1"/>
        <v>10232.85</v>
      </c>
      <c r="I17" s="135">
        <v>1</v>
      </c>
      <c r="J17" s="136">
        <f>F17+H17</f>
        <v>10232.85</v>
      </c>
      <c r="K17" s="137">
        <f t="shared" si="2"/>
        <v>1</v>
      </c>
    </row>
    <row r="18" spans="1:12" ht="15" customHeight="1">
      <c r="A18" s="400" t="s">
        <v>143</v>
      </c>
      <c r="B18" s="401"/>
      <c r="C18" s="401"/>
      <c r="D18" s="402"/>
      <c r="E18" s="141">
        <f>SUM(E14:E17)</f>
        <v>25974.518600000003</v>
      </c>
      <c r="F18" s="142">
        <f>SUM(F14:F17)</f>
        <v>7494.4112000000005</v>
      </c>
      <c r="G18" s="143">
        <f>F18/$J$18</f>
        <v>0.28852935892332571</v>
      </c>
      <c r="H18" s="142">
        <f>SUM(H14:H17)</f>
        <v>18480.107400000001</v>
      </c>
      <c r="I18" s="143">
        <f>H18/$J$18</f>
        <v>0.71147064107667424</v>
      </c>
      <c r="J18" s="403">
        <f>SUM(J14:J17)</f>
        <v>25974.518600000003</v>
      </c>
      <c r="K18" s="407">
        <f>AVERAGE(K14:K17)</f>
        <v>1</v>
      </c>
    </row>
    <row r="19" spans="1:12" ht="15" customHeight="1">
      <c r="A19" s="400" t="s">
        <v>144</v>
      </c>
      <c r="B19" s="401"/>
      <c r="C19" s="401"/>
      <c r="D19" s="402"/>
      <c r="E19" s="144">
        <v>1</v>
      </c>
      <c r="F19" s="142">
        <f>F18</f>
        <v>7494.4112000000005</v>
      </c>
      <c r="G19" s="143">
        <f>G18</f>
        <v>0.28852935892332571</v>
      </c>
      <c r="H19" s="142">
        <f>F19+H18</f>
        <v>25974.518600000003</v>
      </c>
      <c r="I19" s="143">
        <f>I18+G19</f>
        <v>1</v>
      </c>
      <c r="J19" s="404"/>
      <c r="K19" s="408"/>
    </row>
    <row r="20" spans="1:12" ht="12.75" customHeight="1">
      <c r="A20" s="409"/>
      <c r="B20" s="409"/>
      <c r="C20" s="232"/>
      <c r="D20" s="232"/>
      <c r="E20" s="145"/>
      <c r="F20" s="146"/>
      <c r="G20" s="147"/>
      <c r="H20" s="146"/>
      <c r="I20" s="145"/>
      <c r="J20" s="145"/>
      <c r="K20" s="145"/>
    </row>
    <row r="21" spans="1:12" ht="12.75" customHeight="1">
      <c r="A21" s="251"/>
      <c r="B21" s="251"/>
      <c r="C21" s="251"/>
      <c r="D21" s="251"/>
      <c r="E21" s="149"/>
      <c r="F21" s="117"/>
      <c r="G21" s="252"/>
      <c r="H21" s="117"/>
      <c r="I21" s="149"/>
      <c r="J21" s="149"/>
      <c r="K21" s="149"/>
    </row>
    <row r="22" spans="1:12" ht="12.75" customHeight="1">
      <c r="A22" s="251"/>
      <c r="B22" s="251"/>
      <c r="C22" s="251"/>
      <c r="D22" s="251"/>
      <c r="E22" s="149"/>
      <c r="F22" s="117"/>
      <c r="G22" s="252"/>
      <c r="H22" s="117"/>
      <c r="I22" s="149"/>
      <c r="J22" s="149"/>
      <c r="K22" s="149"/>
    </row>
    <row r="23" spans="1:12" ht="12.75" customHeight="1">
      <c r="A23" s="251"/>
      <c r="B23" s="251"/>
      <c r="C23" s="251"/>
      <c r="D23" s="251"/>
      <c r="E23" s="149"/>
      <c r="F23" s="117"/>
      <c r="G23" s="252"/>
      <c r="H23" s="117"/>
      <c r="I23" s="149"/>
      <c r="J23" s="149"/>
      <c r="K23" s="149"/>
    </row>
    <row r="24" spans="1:12" ht="12.75" customHeight="1">
      <c r="A24" s="251"/>
      <c r="B24" s="251"/>
      <c r="C24" s="251"/>
      <c r="D24" s="251"/>
      <c r="E24" s="149"/>
      <c r="F24" s="117"/>
      <c r="G24" s="252"/>
      <c r="H24" s="117"/>
      <c r="I24" s="149"/>
      <c r="J24" s="149"/>
      <c r="K24" s="149"/>
    </row>
    <row r="25" spans="1:12">
      <c r="A25" s="398"/>
      <c r="B25" s="399"/>
      <c r="C25" s="231"/>
      <c r="D25" s="231"/>
      <c r="E25" s="205"/>
      <c r="F25" s="205"/>
      <c r="G25" s="205"/>
      <c r="H25" s="205"/>
      <c r="I25" s="206"/>
      <c r="J25" s="150"/>
      <c r="K25" s="150"/>
    </row>
    <row r="26" spans="1:12">
      <c r="A26" s="230"/>
      <c r="B26" s="231"/>
      <c r="C26" s="231"/>
      <c r="D26" s="231"/>
      <c r="E26" s="279" t="s">
        <v>162</v>
      </c>
      <c r="F26" s="279"/>
      <c r="G26" s="279"/>
      <c r="H26" s="279"/>
      <c r="I26" s="279"/>
      <c r="J26" s="150"/>
      <c r="K26" s="150"/>
    </row>
    <row r="27" spans="1:12">
      <c r="A27" s="230"/>
      <c r="B27" s="231"/>
      <c r="C27" s="231"/>
      <c r="D27" s="231"/>
      <c r="E27" s="406" t="s">
        <v>163</v>
      </c>
      <c r="F27" s="406"/>
      <c r="G27" s="406"/>
      <c r="H27" s="406"/>
      <c r="I27" s="406"/>
      <c r="J27" s="205"/>
      <c r="K27" s="205"/>
      <c r="L27" s="250"/>
    </row>
    <row r="28" spans="1:12">
      <c r="A28" s="151"/>
      <c r="B28" s="148"/>
      <c r="C28" s="148"/>
      <c r="D28" s="148"/>
      <c r="E28" s="149"/>
      <c r="F28" s="150"/>
      <c r="G28" s="152"/>
      <c r="H28" s="405"/>
      <c r="I28" s="405"/>
      <c r="J28" s="405"/>
      <c r="K28" s="405"/>
      <c r="L28" s="405"/>
    </row>
    <row r="29" spans="1:12">
      <c r="A29" s="149"/>
      <c r="B29" s="149"/>
      <c r="C29" s="149"/>
      <c r="D29" s="149"/>
      <c r="E29" s="117"/>
      <c r="F29" s="117"/>
      <c r="G29" s="117"/>
      <c r="H29" s="117"/>
      <c r="I29" s="117"/>
      <c r="J29" s="154"/>
      <c r="K29" s="154"/>
    </row>
    <row r="30" spans="1:12">
      <c r="A30" s="149"/>
      <c r="B30" s="149"/>
      <c r="C30" s="149"/>
      <c r="D30" s="149"/>
      <c r="E30" s="150"/>
      <c r="F30" s="155"/>
      <c r="G30" s="156"/>
      <c r="H30" s="155"/>
      <c r="I30" s="153"/>
      <c r="J30" s="153"/>
      <c r="K30" s="153"/>
    </row>
  </sheetData>
  <mergeCells count="30">
    <mergeCell ref="A25:B25"/>
    <mergeCell ref="A18:D18"/>
    <mergeCell ref="J18:J19"/>
    <mergeCell ref="H28:L28"/>
    <mergeCell ref="E26:I26"/>
    <mergeCell ref="E27:I27"/>
    <mergeCell ref="K18:K19"/>
    <mergeCell ref="A19:D19"/>
    <mergeCell ref="A20:B20"/>
    <mergeCell ref="B13:D13"/>
    <mergeCell ref="B14:D14"/>
    <mergeCell ref="B15:D15"/>
    <mergeCell ref="B16:D16"/>
    <mergeCell ref="B17:D17"/>
    <mergeCell ref="A10:A12"/>
    <mergeCell ref="B10:D12"/>
    <mergeCell ref="E10:E12"/>
    <mergeCell ref="F10:I10"/>
    <mergeCell ref="J10:K10"/>
    <mergeCell ref="F11:G11"/>
    <mergeCell ref="H11:I11"/>
    <mergeCell ref="E1:I2"/>
    <mergeCell ref="J1:K9"/>
    <mergeCell ref="A4:D4"/>
    <mergeCell ref="A5:D5"/>
    <mergeCell ref="E5:I9"/>
    <mergeCell ref="A6:D6"/>
    <mergeCell ref="A7:D7"/>
    <mergeCell ref="A8:D8"/>
    <mergeCell ref="A9:D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headerFooter>
    <oddFooter>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"/>
  <sheetViews>
    <sheetView showGridLines="0" view="pageBreakPreview" zoomScale="145" zoomScaleNormal="130" zoomScaleSheetLayoutView="145" workbookViewId="0">
      <selection activeCell="B8" sqref="B8"/>
    </sheetView>
  </sheetViews>
  <sheetFormatPr defaultRowHeight="15"/>
  <cols>
    <col min="1" max="1" width="11.85546875" style="233" customWidth="1"/>
    <col min="2" max="2" width="72" style="233" customWidth="1"/>
    <col min="3" max="3" width="8.140625" style="233" bestFit="1" customWidth="1"/>
    <col min="4" max="4" width="17" style="233" bestFit="1" customWidth="1"/>
    <col min="5" max="5" width="13.140625" style="233" bestFit="1" customWidth="1"/>
    <col min="6" max="6" width="16.28515625" style="233" bestFit="1" customWidth="1"/>
    <col min="7" max="16384" width="9.140625" style="233"/>
  </cols>
  <sheetData>
    <row r="1" spans="1:6">
      <c r="A1" s="410" t="s">
        <v>9</v>
      </c>
      <c r="B1" s="410"/>
      <c r="C1" s="410"/>
      <c r="D1" s="410"/>
      <c r="E1" s="410"/>
      <c r="F1" s="410"/>
    </row>
    <row r="2" spans="1:6" ht="18">
      <c r="A2" s="411" t="s">
        <v>10</v>
      </c>
      <c r="B2" s="411"/>
      <c r="C2" s="411"/>
      <c r="D2" s="411"/>
      <c r="E2" s="411"/>
      <c r="F2" s="411"/>
    </row>
    <row r="3" spans="1:6">
      <c r="A3" s="412" t="s">
        <v>40</v>
      </c>
      <c r="B3" s="412"/>
      <c r="C3" s="412"/>
      <c r="D3" s="412"/>
      <c r="E3" s="412"/>
      <c r="F3" s="412"/>
    </row>
    <row r="4" spans="1:6">
      <c r="A4" s="413" t="s">
        <v>12</v>
      </c>
      <c r="B4" s="413"/>
      <c r="C4" s="413"/>
      <c r="D4" s="413"/>
      <c r="E4" s="413"/>
      <c r="F4" s="413"/>
    </row>
    <row r="5" spans="1:6">
      <c r="A5" s="234"/>
      <c r="B5" s="235"/>
      <c r="C5" s="235"/>
      <c r="D5" s="235"/>
      <c r="E5" s="235"/>
      <c r="F5" s="235"/>
    </row>
    <row r="6" spans="1:6">
      <c r="A6" s="236" t="s">
        <v>164</v>
      </c>
      <c r="B6" s="414" t="s">
        <v>189</v>
      </c>
      <c r="C6" s="414"/>
      <c r="D6" s="414"/>
      <c r="E6" s="414"/>
      <c r="F6" s="235"/>
    </row>
    <row r="7" spans="1:6">
      <c r="A7" s="237" t="s">
        <v>165</v>
      </c>
      <c r="B7" s="238">
        <v>44242</v>
      </c>
      <c r="C7" s="239"/>
      <c r="D7" s="239"/>
      <c r="E7" s="239"/>
      <c r="F7" s="235"/>
    </row>
    <row r="8" spans="1:6">
      <c r="A8" s="240" t="s">
        <v>190</v>
      </c>
      <c r="B8" s="240" t="s">
        <v>136</v>
      </c>
      <c r="C8" s="241" t="s">
        <v>167</v>
      </c>
      <c r="D8" s="241" t="s">
        <v>191</v>
      </c>
      <c r="E8" s="240" t="s">
        <v>192</v>
      </c>
      <c r="F8" s="240" t="s">
        <v>169</v>
      </c>
    </row>
    <row r="9" spans="1:6" ht="45">
      <c r="A9" s="242">
        <v>5811</v>
      </c>
      <c r="B9" s="243" t="s">
        <v>193</v>
      </c>
      <c r="C9" s="244" t="s">
        <v>194</v>
      </c>
      <c r="D9" s="245">
        <v>122.98</v>
      </c>
      <c r="E9" s="246">
        <v>7.0000000000000001E-3</v>
      </c>
      <c r="F9" s="247">
        <f>ROUND(E9*D9,2)</f>
        <v>0.86</v>
      </c>
    </row>
    <row r="10" spans="1:6">
      <c r="A10" s="415" t="s">
        <v>170</v>
      </c>
      <c r="B10" s="416"/>
      <c r="C10" s="416"/>
      <c r="D10" s="416"/>
      <c r="E10" s="417"/>
      <c r="F10" s="248">
        <f>SUM(F9:F9)</f>
        <v>0.86</v>
      </c>
    </row>
    <row r="11" spans="1:6">
      <c r="A11" s="249" t="s">
        <v>195</v>
      </c>
      <c r="B11" s="249"/>
    </row>
    <row r="12" spans="1:6">
      <c r="A12" s="220" t="s">
        <v>196</v>
      </c>
      <c r="B12" s="249"/>
    </row>
    <row r="13" spans="1:6">
      <c r="A13" s="249"/>
    </row>
  </sheetData>
  <mergeCells count="6">
    <mergeCell ref="A10:E10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D33" sqref="D33"/>
    </sheetView>
  </sheetViews>
  <sheetFormatPr defaultRowHeight="15"/>
  <cols>
    <col min="2" max="2" width="77.5703125" customWidth="1"/>
    <col min="4" max="4" width="11.7109375" customWidth="1"/>
    <col min="5" max="5" width="6.7109375" customWidth="1"/>
  </cols>
  <sheetData>
    <row r="1" spans="1:6">
      <c r="A1" s="419" t="s">
        <v>9</v>
      </c>
      <c r="B1" s="419"/>
      <c r="C1" s="419"/>
      <c r="D1" s="419"/>
      <c r="E1" s="419"/>
      <c r="F1" s="419"/>
    </row>
    <row r="2" spans="1:6" ht="18">
      <c r="A2" s="420" t="s">
        <v>10</v>
      </c>
      <c r="B2" s="420"/>
      <c r="C2" s="420"/>
      <c r="D2" s="420"/>
      <c r="E2" s="420"/>
      <c r="F2" s="420"/>
    </row>
    <row r="3" spans="1:6">
      <c r="A3" s="421" t="s">
        <v>40</v>
      </c>
      <c r="B3" s="421"/>
      <c r="C3" s="421"/>
      <c r="D3" s="421"/>
      <c r="E3" s="421"/>
      <c r="F3" s="421"/>
    </row>
    <row r="4" spans="1:6">
      <c r="A4" s="422" t="s">
        <v>12</v>
      </c>
      <c r="B4" s="422"/>
      <c r="C4" s="422"/>
      <c r="D4" s="422"/>
      <c r="E4" s="422"/>
      <c r="F4" s="422"/>
    </row>
    <row r="5" spans="1:6">
      <c r="A5" s="111"/>
      <c r="B5" s="207"/>
      <c r="C5" s="207"/>
      <c r="D5" s="207"/>
      <c r="E5" s="207"/>
      <c r="F5" s="207"/>
    </row>
    <row r="6" spans="1:6">
      <c r="A6" s="208" t="s">
        <v>164</v>
      </c>
      <c r="B6" s="423" t="s">
        <v>173</v>
      </c>
      <c r="C6" s="423"/>
      <c r="D6" s="423"/>
      <c r="E6" s="423"/>
      <c r="F6" s="423"/>
    </row>
    <row r="7" spans="1:6">
      <c r="A7" s="209" t="s">
        <v>165</v>
      </c>
      <c r="B7" s="210"/>
      <c r="C7" s="211"/>
      <c r="D7" s="211"/>
      <c r="E7" s="211"/>
      <c r="F7" s="207"/>
    </row>
    <row r="8" spans="1:6" ht="26.25">
      <c r="A8" s="212" t="s">
        <v>166</v>
      </c>
      <c r="B8" s="212" t="s">
        <v>136</v>
      </c>
      <c r="C8" s="213" t="s">
        <v>167</v>
      </c>
      <c r="D8" s="222" t="s">
        <v>168</v>
      </c>
      <c r="E8" s="223" t="s">
        <v>176</v>
      </c>
      <c r="F8" s="223" t="s">
        <v>169</v>
      </c>
    </row>
    <row r="9" spans="1:6">
      <c r="A9" s="214">
        <v>88309</v>
      </c>
      <c r="B9" s="217" t="s">
        <v>174</v>
      </c>
      <c r="C9" s="215" t="s">
        <v>175</v>
      </c>
      <c r="D9" s="216">
        <v>20.84</v>
      </c>
      <c r="E9" s="224">
        <v>0.22500000000000001</v>
      </c>
      <c r="F9" s="216">
        <f>ROUND(E9*D9,2)</f>
        <v>4.6900000000000004</v>
      </c>
    </row>
    <row r="10" spans="1:6">
      <c r="A10" s="214">
        <v>88316</v>
      </c>
      <c r="B10" s="217" t="s">
        <v>177</v>
      </c>
      <c r="C10" s="215" t="s">
        <v>175</v>
      </c>
      <c r="D10" s="216">
        <v>15.58</v>
      </c>
      <c r="E10" s="218">
        <v>2.3248000000000002</v>
      </c>
      <c r="F10" s="216">
        <f t="shared" ref="F10" si="0">ROUND(E10*D10,2)</f>
        <v>36.22</v>
      </c>
    </row>
    <row r="11" spans="1:6">
      <c r="A11" s="214"/>
      <c r="B11" s="217"/>
      <c r="C11" s="215"/>
      <c r="D11" s="216"/>
      <c r="E11" s="219"/>
      <c r="F11" s="216"/>
    </row>
    <row r="12" spans="1:6">
      <c r="A12" s="424" t="s">
        <v>170</v>
      </c>
      <c r="B12" s="425"/>
      <c r="C12" s="425"/>
      <c r="D12" s="425"/>
      <c r="E12" s="426"/>
      <c r="F12" s="225">
        <f ca="1">SUM(F9:F12)</f>
        <v>40.909999999999997</v>
      </c>
    </row>
    <row r="13" spans="1:6">
      <c r="A13" s="418" t="s">
        <v>180</v>
      </c>
      <c r="B13" s="418"/>
      <c r="C13" s="418"/>
      <c r="D13" s="418"/>
      <c r="E13" s="418"/>
      <c r="F13" s="226">
        <f>40.91-6.73</f>
        <v>34.179999999999993</v>
      </c>
    </row>
    <row r="14" spans="1:6">
      <c r="A14" s="220" t="s">
        <v>178</v>
      </c>
      <c r="B14" s="220"/>
    </row>
    <row r="15" spans="1:6">
      <c r="A15" s="220" t="s">
        <v>179</v>
      </c>
      <c r="B15" s="220"/>
    </row>
  </sheetData>
  <mergeCells count="7">
    <mergeCell ref="A13:E13"/>
    <mergeCell ref="A1:F1"/>
    <mergeCell ref="A2:F2"/>
    <mergeCell ref="A3:F3"/>
    <mergeCell ref="A4:F4"/>
    <mergeCell ref="B6:F6"/>
    <mergeCell ref="A12:E1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Quantitativo</vt:lpstr>
      <vt:lpstr>Orçamento</vt:lpstr>
      <vt:lpstr>BDI</vt:lpstr>
      <vt:lpstr>Cronograma</vt:lpstr>
      <vt:lpstr>Carga e Descarga</vt:lpstr>
      <vt:lpstr>Plan1</vt:lpstr>
      <vt:lpstr>BDI!Area_de_impressao</vt:lpstr>
      <vt:lpstr>'Carga e Descarga'!Area_de_impressao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10368377938</dc:creator>
  <cp:lastModifiedBy>02709142007</cp:lastModifiedBy>
  <cp:lastPrinted>2021-02-10T12:19:39Z</cp:lastPrinted>
  <dcterms:created xsi:type="dcterms:W3CDTF">2020-07-15T14:47:13Z</dcterms:created>
  <dcterms:modified xsi:type="dcterms:W3CDTF">2021-02-10T12:23:21Z</dcterms:modified>
</cp:coreProperties>
</file>